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0" yWindow="-180" windowWidth="12255" windowHeight="12585"/>
  </bookViews>
  <sheets>
    <sheet name="Дотации на выравнивание" sheetId="6" r:id="rId1"/>
    <sheet name="НП" sheetId="7" r:id="rId2"/>
    <sheet name="ИНП" sheetId="8" r:id="rId3"/>
    <sheet name="ИБР" sheetId="9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E48" i="9" l="1"/>
</calcChain>
</file>

<file path=xl/sharedStrings.xml><?xml version="1.0" encoding="utf-8"?>
<sst xmlns="http://schemas.openxmlformats.org/spreadsheetml/2006/main" count="266" uniqueCount="128">
  <si>
    <t>тыс. рублей</t>
  </si>
  <si>
    <t>№</t>
  </si>
  <si>
    <t>Муниципальные районы и городские округа</t>
  </si>
  <si>
    <t>Расчетный объем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</si>
  <si>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</si>
  <si>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</si>
  <si>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обеспечен-ность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</si>
  <si>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</si>
  <si>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</si>
  <si>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</si>
  <si>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</si>
  <si>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</si>
  <si>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</si>
  <si>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</si>
  <si>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</si>
  <si>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</si>
  <si>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</si>
  <si>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</si>
  <si>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</si>
  <si>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</si>
  <si>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</si>
  <si>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</si>
  <si>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</si>
  <si>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</si>
  <si>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</si>
  <si>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</si>
  <si>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</si>
  <si>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</si>
  <si>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</si>
  <si>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</si>
  <si>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</si>
  <si>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</si>
  <si>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</si>
  <si>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</si>
  <si>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</si>
  <si>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</si>
  <si>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</si>
  <si>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</si>
  <si>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</si>
  <si>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</si>
  <si>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</si>
  <si>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</si>
  <si>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</si>
  <si>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</si>
  <si>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</si>
  <si>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</si>
  <si>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</si>
  <si>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</si>
  <si>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</si>
  <si>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</si>
  <si>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</si>
  <si>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</si>
  <si>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</si>
  <si>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</si>
  <si>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</si>
  <si>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</si>
  <si>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</si>
  <si>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</si>
  <si>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</si>
  <si>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</si>
  <si>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</si>
  <si>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</si>
  <si>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 xml:space="preserve">Суммарный прогноз по единому налогу на вмененный доход и налогу, взимаемому в связи с применением патентной системы налогообложения, 
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</si>
  <si>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</si>
  <si>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</si>
  <si>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</si>
  <si>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</si>
  <si>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</si>
  <si>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</si>
  <si>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</si>
  <si>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</si>
  <si>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</si>
  <si>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</si>
  <si>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</si>
  <si>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</si>
  <si>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</si>
  <si>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</si>
  <si>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</si>
  <si>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</si>
  <si>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</si>
  <si>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</si>
  <si>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</si>
  <si>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</si>
  <si>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</si>
  <si>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</si>
  <si>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</si>
  <si>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</si>
  <si>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</si>
  <si>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</si>
  <si>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</si>
  <si>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</si>
  <si>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</si>
  <si>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</si>
  <si>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</si>
  <si>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</si>
  <si>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</si>
  <si>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</si>
  <si>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</si>
  <si>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</si>
  <si>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</si>
  <si>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</si>
  <si>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</si>
  <si>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</si>
  <si>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</si>
  <si>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</si>
  <si>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</si>
  <si>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</si>
  <si>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8=гр.6/Σгр.6*гр.7</t>
  </si>
  <si>
    <t>11=гр.9/Σгр.9*гр.10</t>
  </si>
  <si>
    <t>17=гр.15/Σгр.15*гр.16</t>
  </si>
  <si>
    <t>Расчет распределения на 2021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
по расчету и предоставлению дотаций поселениям</t>
  </si>
  <si>
    <t>Численность постоянного населения на 1.01.20, чел</t>
  </si>
  <si>
    <r>
      <t xml:space="preserve">Утверждено на 2021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2020 и на плановый период 2021 и 2022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</si>
  <si>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Кп=0,0516</t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</si>
  <si>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=1,02</t>
    </r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</si>
  <si>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=19 807 652,8</t>
    </r>
  </si>
  <si>
    <t>Налоговый потенциал муниципальных районов (городских округов)  по репрезентативной системе налогов на 2021 год</t>
  </si>
  <si>
    <t>Налоговый потенциал муниципальных районов (городских округов)</t>
  </si>
  <si>
    <t>по репрезентативной системе налогов на 2021 год (продолжение)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</si>
  <si>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</si>
  <si>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Оборот розничной торговли, оборот общественного питания и объем бытовых услуг населению
с учетом ограничения средним темпом роста</t>
  </si>
  <si>
    <t>Налоговый потенциал с учетом нормативов, 
установленных Бюджетным кодексом РФ и  законами области, тыс руб.</t>
  </si>
  <si>
    <t>Индекс 
налогового потенциала</t>
  </si>
  <si>
    <t>Налог 
на имущество физических лиц</t>
  </si>
  <si>
    <t>Население 
в возрасте</t>
  </si>
  <si>
    <t>стоимость тепла 
за 1 Гкал в месяц, руб</t>
  </si>
  <si>
    <t>стоимость 
1 куб.м воды в месяц, руб.</t>
  </si>
  <si>
    <r>
      <t>20=гр.14*0,1215+гр.15*0,1113+ гр.16*</t>
    </r>
    <r>
      <rPr>
        <b/>
        <i/>
        <sz val="8"/>
        <rFont val="Arial Cyr"/>
        <charset val="204"/>
      </rPr>
      <t>0,3365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0,4307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</si>
</sst>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6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0" fontId="6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2" fillId="0" borderId="0">
      <protection locked="0"/>
    </xf>
    <xf numFmtId="0" fontId="22" fillId="0" borderId="9">
      <protection locked="0"/>
    </xf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5" fillId="9" borderId="10" applyNumberFormat="0" applyAlignment="0" applyProtection="0"/>
    <xf numFmtId="0" fontId="26" fillId="22" borderId="11" applyNumberFormat="0" applyAlignment="0" applyProtection="0"/>
    <xf numFmtId="0" fontId="27" fillId="22" borderId="10" applyNumberFormat="0" applyAlignment="0" applyProtection="0"/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3" borderId="12" applyNumberFormat="0">
      <alignment horizontal="right" vertical="top"/>
    </xf>
    <xf numFmtId="49" fontId="6" fillId="22" borderId="12">
      <alignment horizontal="left" vertical="top"/>
    </xf>
    <xf numFmtId="49" fontId="28" fillId="0" borderId="12">
      <alignment horizontal="left" vertical="top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6" fillId="13" borderId="12">
      <alignment horizontal="left" vertical="top" wrapText="1"/>
    </xf>
    <xf numFmtId="0" fontId="28" fillId="0" borderId="12">
      <alignment horizontal="left" vertical="top" wrapText="1"/>
    </xf>
    <xf numFmtId="0" fontId="6" fillId="4" borderId="12">
      <alignment horizontal="left" vertical="top" wrapText="1"/>
    </xf>
    <xf numFmtId="0" fontId="6" fillId="24" borderId="12">
      <alignment horizontal="left" vertical="top" wrapText="1"/>
    </xf>
    <xf numFmtId="0" fontId="6" fillId="25" borderId="12">
      <alignment horizontal="left" vertical="top" wrapText="1"/>
    </xf>
    <xf numFmtId="0" fontId="6" fillId="26" borderId="12">
      <alignment horizontal="left" vertical="top" wrapText="1"/>
    </xf>
    <xf numFmtId="0" fontId="6" fillId="0" borderId="12">
      <alignment horizontal="left" vertical="top" wrapText="1"/>
    </xf>
    <xf numFmtId="0" fontId="32" fillId="0" borderId="0">
      <alignment horizontal="left" vertical="top"/>
    </xf>
    <xf numFmtId="0" fontId="33" fillId="0" borderId="16" applyNumberFormat="0" applyFill="0" applyAlignment="0" applyProtection="0"/>
    <xf numFmtId="0" fontId="34" fillId="27" borderId="17" applyNumberFormat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7" fillId="0" borderId="0"/>
    <xf numFmtId="0" fontId="6" fillId="0" borderId="0"/>
    <xf numFmtId="0" fontId="1" fillId="0" borderId="0"/>
    <xf numFmtId="0" fontId="1" fillId="0" borderId="0"/>
    <xf numFmtId="0" fontId="6" fillId="13" borderId="18" applyNumberFormat="0">
      <alignment horizontal="right" vertical="top"/>
    </xf>
    <xf numFmtId="0" fontId="6" fillId="4" borderId="18" applyNumberFormat="0">
      <alignment horizontal="right" vertical="top"/>
    </xf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4" borderId="18" applyNumberFormat="0">
      <alignment horizontal="right" vertical="top"/>
    </xf>
    <xf numFmtId="0" fontId="6" fillId="0" borderId="12" applyNumberFormat="0">
      <alignment horizontal="right" vertical="top"/>
    </xf>
    <xf numFmtId="0" fontId="38" fillId="5" borderId="0" applyNumberFormat="0" applyBorder="0" applyAlignment="0" applyProtection="0"/>
    <xf numFmtId="0" fontId="2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6" fillId="0" borderId="0" applyFont="0" applyFill="0" applyBorder="0" applyAlignment="0" applyProtection="0"/>
    <xf numFmtId="49" fontId="40" fillId="28" borderId="12">
      <alignment horizontal="left" vertical="top" wrapText="1"/>
    </xf>
    <xf numFmtId="49" fontId="6" fillId="0" borderId="12">
      <alignment horizontal="left" vertical="top" wrapText="1"/>
    </xf>
    <xf numFmtId="0" fontId="41" fillId="0" borderId="20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6" fillId="26" borderId="12">
      <alignment horizontal="left" vertical="top" wrapText="1"/>
    </xf>
    <xf numFmtId="0" fontId="6" fillId="0" borderId="12">
      <alignment horizontal="left" vertical="top" wrapText="1"/>
    </xf>
  </cellStyleXfs>
  <cellXfs count="8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vertical="center"/>
    </xf>
    <xf numFmtId="3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12" fillId="0" borderId="1" xfId="2" applyNumberFormat="1" applyFont="1" applyFill="1" applyBorder="1" applyAlignment="1">
      <alignment vertical="center"/>
    </xf>
    <xf numFmtId="164" fontId="5" fillId="3" borderId="1" xfId="3" applyNumberFormat="1" applyFont="1" applyFill="1" applyBorder="1"/>
    <xf numFmtId="165" fontId="5" fillId="0" borderId="1" xfId="4" applyNumberFormat="1" applyFont="1" applyBorder="1"/>
    <xf numFmtId="165" fontId="5" fillId="0" borderId="1" xfId="3" applyNumberFormat="1" applyFont="1" applyFill="1" applyBorder="1"/>
    <xf numFmtId="164" fontId="5" fillId="0" borderId="1" xfId="3" applyNumberFormat="1" applyFont="1" applyFill="1" applyBorder="1"/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7" fillId="0" borderId="1" xfId="2" applyFont="1" applyFill="1" applyBorder="1" applyAlignment="1">
      <alignment vertical="center"/>
    </xf>
    <xf numFmtId="0" fontId="14" fillId="0" borderId="1" xfId="2" applyFont="1" applyFill="1" applyBorder="1" applyAlignment="1" applyProtection="1">
      <alignment vertical="center"/>
    </xf>
    <xf numFmtId="3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/>
    <xf numFmtId="0" fontId="4" fillId="0" borderId="0" xfId="2" applyFont="1" applyFill="1" applyAlignment="1">
      <alignment vertical="center"/>
    </xf>
    <xf numFmtId="0" fontId="5" fillId="3" borderId="0" xfId="2" applyFont="1" applyFill="1"/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12" fillId="3" borderId="1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3" fillId="0" borderId="0" xfId="4"/>
    <xf numFmtId="0" fontId="17" fillId="3" borderId="1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3" fillId="0" borderId="0" xfId="4" applyFill="1"/>
    <xf numFmtId="0" fontId="5" fillId="0" borderId="1" xfId="0" applyFont="1" applyFill="1" applyBorder="1"/>
    <xf numFmtId="0" fontId="5" fillId="0" borderId="1" xfId="6" applyFont="1" applyFill="1" applyBorder="1"/>
    <xf numFmtId="3" fontId="3" fillId="0" borderId="1" xfId="2" applyNumberFormat="1" applyFont="1" applyFill="1" applyBorder="1" applyAlignment="1">
      <alignment vertical="center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5" fontId="17" fillId="0" borderId="1" xfId="4" applyNumberFormat="1" applyFont="1" applyBorder="1"/>
    <xf numFmtId="169" fontId="3" fillId="0" borderId="0" xfId="4" applyNumberFormat="1"/>
    <xf numFmtId="165" fontId="3" fillId="0" borderId="0" xfId="4" applyNumberFormat="1"/>
    <xf numFmtId="0" fontId="13" fillId="0" borderId="1" xfId="0" applyFont="1" applyBorder="1"/>
    <xf numFmtId="0" fontId="18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0" fontId="5" fillId="0" borderId="0" xfId="3" applyFont="1"/>
    <xf numFmtId="0" fontId="18" fillId="0" borderId="0" xfId="3" applyFont="1" applyAlignment="1">
      <alignment wrapText="1"/>
    </xf>
    <xf numFmtId="0" fontId="17" fillId="0" borderId="1" xfId="4" applyFont="1" applyFill="1" applyBorder="1" applyAlignment="1">
      <alignment horizontal="center" vertical="center" wrapText="1"/>
    </xf>
    <xf numFmtId="3" fontId="5" fillId="0" borderId="1" xfId="3" applyNumberFormat="1" applyFont="1" applyFill="1" applyBorder="1"/>
    <xf numFmtId="4" fontId="5" fillId="3" borderId="1" xfId="3" applyNumberFormat="1" applyFont="1" applyFill="1" applyBorder="1"/>
    <xf numFmtId="165" fontId="7" fillId="0" borderId="1" xfId="3" applyNumberFormat="1" applyFont="1" applyFill="1" applyBorder="1"/>
    <xf numFmtId="3" fontId="17" fillId="0" borderId="1" xfId="4" applyNumberFormat="1" applyFont="1" applyBorder="1"/>
    <xf numFmtId="4" fontId="7" fillId="3" borderId="1" xfId="3" applyNumberFormat="1" applyFont="1" applyFill="1" applyBorder="1"/>
    <xf numFmtId="0" fontId="12" fillId="0" borderId="1" xfId="2" applyFont="1" applyFill="1" applyBorder="1" applyAlignment="1" applyProtection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4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Zeros="0" tabSelected="1" view="pageBreakPreview" zoomScale="85" zoomScaleNormal="115" zoomScaleSheetLayoutView="85" workbookViewId="0">
      <pane xSplit="2" ySplit="6" topLeftCell="C7" activePane="bottomRight" state="frozen"/>
      <selection activeCell="C23" sqref="C23"/>
      <selection pane="topRight" activeCell="C23" sqref="C23"/>
      <selection pane="bottomLeft" activeCell="C23" sqref="C23"/>
      <selection pane="bottomRight" activeCell="D62" sqref="D62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73" t="s">
        <v>110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5" ht="12.75" customHeight="1" x14ac:dyDescent="0.2">
      <c r="L2" s="2" t="s">
        <v>0</v>
      </c>
    </row>
    <row r="3" spans="1:15" ht="38.25" customHeight="1" x14ac:dyDescent="0.2">
      <c r="A3" s="72" t="s">
        <v>1</v>
      </c>
      <c r="B3" s="72" t="s">
        <v>2</v>
      </c>
      <c r="C3" s="72" t="s">
        <v>111</v>
      </c>
      <c r="D3" s="72" t="s">
        <v>3</v>
      </c>
      <c r="E3" s="72" t="s">
        <v>112</v>
      </c>
      <c r="F3" s="75" t="s">
        <v>106</v>
      </c>
      <c r="G3" s="72" t="s">
        <v>4</v>
      </c>
      <c r="H3" s="72" t="s">
        <v>5</v>
      </c>
      <c r="I3" s="72" t="s">
        <v>6</v>
      </c>
      <c r="J3" s="72" t="s">
        <v>7</v>
      </c>
      <c r="K3" s="72" t="s">
        <v>112</v>
      </c>
      <c r="L3" s="72" t="s">
        <v>8</v>
      </c>
    </row>
    <row r="4" spans="1:15" ht="81.75" customHeight="1" x14ac:dyDescent="0.2">
      <c r="A4" s="72"/>
      <c r="B4" s="72"/>
      <c r="C4" s="72"/>
      <c r="D4" s="72"/>
      <c r="E4" s="72"/>
      <c r="F4" s="76"/>
      <c r="G4" s="72"/>
      <c r="H4" s="72"/>
      <c r="I4" s="72"/>
      <c r="J4" s="72"/>
      <c r="K4" s="72"/>
      <c r="L4" s="72"/>
    </row>
    <row r="5" spans="1:15" ht="9" hidden="1" customHeight="1" x14ac:dyDescent="0.2">
      <c r="A5" s="74"/>
      <c r="B5" s="74"/>
      <c r="C5" s="72"/>
      <c r="D5" s="69"/>
      <c r="E5" s="69"/>
      <c r="F5" s="77"/>
      <c r="G5" s="72"/>
      <c r="H5" s="72"/>
      <c r="I5" s="72"/>
      <c r="J5" s="69"/>
      <c r="K5" s="69"/>
      <c r="L5" s="72"/>
    </row>
    <row r="6" spans="1:15" ht="26.25" customHeight="1" x14ac:dyDescent="0.2">
      <c r="A6" s="3">
        <v>1</v>
      </c>
      <c r="B6" s="3">
        <v>2</v>
      </c>
      <c r="C6" s="3">
        <v>3</v>
      </c>
      <c r="D6" s="3" t="s">
        <v>9</v>
      </c>
      <c r="E6" s="3">
        <v>5</v>
      </c>
      <c r="F6" s="4">
        <v>6</v>
      </c>
      <c r="G6" s="3">
        <v>7</v>
      </c>
      <c r="H6" s="3">
        <v>8</v>
      </c>
      <c r="I6" s="4" t="s">
        <v>10</v>
      </c>
      <c r="J6" s="4" t="s">
        <v>11</v>
      </c>
      <c r="K6" s="3">
        <v>11</v>
      </c>
      <c r="L6" s="3">
        <v>12</v>
      </c>
    </row>
    <row r="7" spans="1:15" s="13" customFormat="1" ht="11.25" customHeight="1" x14ac:dyDescent="0.2">
      <c r="A7" s="5">
        <v>1</v>
      </c>
      <c r="B7" s="5" t="s">
        <v>12</v>
      </c>
      <c r="C7" s="6">
        <v>15031</v>
      </c>
      <c r="D7" s="7">
        <v>775.6</v>
      </c>
      <c r="E7" s="7">
        <v>787.1</v>
      </c>
      <c r="F7" s="9">
        <v>787.1</v>
      </c>
      <c r="G7" s="10">
        <v>0.63156839882923577</v>
      </c>
      <c r="H7" s="11">
        <v>1.1088865872203946</v>
      </c>
      <c r="I7" s="11">
        <v>0.5695518424588083</v>
      </c>
      <c r="J7" s="12">
        <v>61404.1</v>
      </c>
      <c r="K7" s="12">
        <v>53369.599999999999</v>
      </c>
      <c r="L7" s="9">
        <v>61074.5</v>
      </c>
      <c r="N7" s="14"/>
      <c r="O7" s="14"/>
    </row>
    <row r="8" spans="1:15" s="13" customFormat="1" ht="11.25" customHeight="1" x14ac:dyDescent="0.2">
      <c r="A8" s="5">
        <v>2</v>
      </c>
      <c r="B8" s="5" t="s">
        <v>13</v>
      </c>
      <c r="C8" s="6">
        <v>21126</v>
      </c>
      <c r="D8" s="7">
        <v>1090.0999999999999</v>
      </c>
      <c r="E8" s="7">
        <v>1124.2</v>
      </c>
      <c r="F8" s="9">
        <v>1124.2</v>
      </c>
      <c r="G8" s="10">
        <v>0.71412642807552273</v>
      </c>
      <c r="H8" s="11">
        <v>1.1380920701652419</v>
      </c>
      <c r="I8" s="11">
        <v>0.62747685077169302</v>
      </c>
      <c r="J8" s="12">
        <v>77185.8</v>
      </c>
      <c r="K8" s="12">
        <v>74445.600000000006</v>
      </c>
      <c r="L8" s="9">
        <v>77073.399999999994</v>
      </c>
      <c r="N8" s="14"/>
      <c r="O8" s="14"/>
    </row>
    <row r="9" spans="1:15" s="13" customFormat="1" ht="11.25" customHeight="1" x14ac:dyDescent="0.2">
      <c r="A9" s="5">
        <v>3</v>
      </c>
      <c r="B9" s="5" t="s">
        <v>14</v>
      </c>
      <c r="C9" s="6">
        <v>38201</v>
      </c>
      <c r="D9" s="7">
        <v>1971.2</v>
      </c>
      <c r="E9" s="7">
        <v>2028.1</v>
      </c>
      <c r="F9" s="9">
        <v>2028.1</v>
      </c>
      <c r="G9" s="10">
        <v>0.68450502187786511</v>
      </c>
      <c r="H9" s="11">
        <v>1.0729480591871368</v>
      </c>
      <c r="I9" s="11">
        <v>0.6379665968140571</v>
      </c>
      <c r="J9" s="12">
        <v>128065.60000000001</v>
      </c>
      <c r="K9" s="12">
        <v>100527.7</v>
      </c>
      <c r="L9" s="9">
        <v>126936</v>
      </c>
      <c r="N9" s="15"/>
      <c r="O9" s="14"/>
    </row>
    <row r="10" spans="1:15" s="13" customFormat="1" ht="11.25" customHeight="1" x14ac:dyDescent="0.2">
      <c r="A10" s="5">
        <v>4</v>
      </c>
      <c r="B10" s="5" t="s">
        <v>15</v>
      </c>
      <c r="C10" s="6">
        <v>27627</v>
      </c>
      <c r="D10" s="7">
        <v>1425.6</v>
      </c>
      <c r="E10" s="7">
        <v>1437.7</v>
      </c>
      <c r="F10" s="9">
        <v>1437.7</v>
      </c>
      <c r="G10" s="10">
        <v>0.59762590627137469</v>
      </c>
      <c r="H10" s="11">
        <v>1.0584144445290158</v>
      </c>
      <c r="I10" s="11">
        <v>0.56464262119675857</v>
      </c>
      <c r="J10" s="12">
        <v>108897.9</v>
      </c>
      <c r="K10" s="12">
        <v>79752.7</v>
      </c>
      <c r="L10" s="9">
        <v>107702.3</v>
      </c>
      <c r="N10" s="14"/>
      <c r="O10" s="14"/>
    </row>
    <row r="11" spans="1:15" s="13" customFormat="1" ht="11.25" customHeight="1" x14ac:dyDescent="0.2">
      <c r="A11" s="5">
        <v>5</v>
      </c>
      <c r="B11" s="5" t="s">
        <v>16</v>
      </c>
      <c r="C11" s="6">
        <v>206687</v>
      </c>
      <c r="D11" s="7">
        <v>10665</v>
      </c>
      <c r="E11" s="7">
        <v>10732.5</v>
      </c>
      <c r="F11" s="9">
        <v>10732.5</v>
      </c>
      <c r="G11" s="10">
        <v>1.1788775206619078</v>
      </c>
      <c r="H11" s="11">
        <v>0.9570956888423966</v>
      </c>
      <c r="I11" s="11">
        <v>1.2317237810231445</v>
      </c>
      <c r="J11" s="12">
        <v>0</v>
      </c>
      <c r="K11" s="12">
        <v>0</v>
      </c>
      <c r="L11" s="9">
        <v>0</v>
      </c>
      <c r="N11" s="14"/>
      <c r="O11" s="14"/>
    </row>
    <row r="12" spans="1:15" s="13" customFormat="1" ht="11.25" customHeight="1" x14ac:dyDescent="0.2">
      <c r="A12" s="5">
        <v>6</v>
      </c>
      <c r="B12" s="5" t="s">
        <v>17</v>
      </c>
      <c r="C12" s="6">
        <v>104295</v>
      </c>
      <c r="D12" s="7">
        <v>5381.6</v>
      </c>
      <c r="E12" s="7">
        <v>5414.6</v>
      </c>
      <c r="F12" s="9">
        <v>5414.6</v>
      </c>
      <c r="G12" s="10">
        <v>0.7450573838958533</v>
      </c>
      <c r="H12" s="11">
        <v>0.91921722860585708</v>
      </c>
      <c r="I12" s="11">
        <v>0.81053461653003867</v>
      </c>
      <c r="J12" s="12">
        <v>164237.20000000001</v>
      </c>
      <c r="K12" s="12">
        <v>103385.2</v>
      </c>
      <c r="L12" s="9">
        <v>161741</v>
      </c>
      <c r="N12" s="14"/>
      <c r="O12" s="14"/>
    </row>
    <row r="13" spans="1:15" s="13" customFormat="1" ht="11.25" customHeight="1" x14ac:dyDescent="0.2">
      <c r="A13" s="5">
        <v>7</v>
      </c>
      <c r="B13" s="5" t="s">
        <v>18</v>
      </c>
      <c r="C13" s="6">
        <v>10668</v>
      </c>
      <c r="D13" s="7">
        <v>550.5</v>
      </c>
      <c r="E13" s="7">
        <v>567.1</v>
      </c>
      <c r="F13" s="9">
        <v>567.1</v>
      </c>
      <c r="G13" s="10">
        <v>0.64183549403635942</v>
      </c>
      <c r="H13" s="11">
        <v>1.0657980387216395</v>
      </c>
      <c r="I13" s="11">
        <v>0.60221117952722303</v>
      </c>
      <c r="J13" s="12">
        <v>38850.1</v>
      </c>
      <c r="K13" s="12">
        <v>37705.300000000003</v>
      </c>
      <c r="L13" s="9">
        <v>38803.1</v>
      </c>
      <c r="N13" s="14"/>
      <c r="O13" s="14"/>
    </row>
    <row r="14" spans="1:15" s="13" customFormat="1" ht="11.25" customHeight="1" x14ac:dyDescent="0.2">
      <c r="A14" s="5">
        <v>8</v>
      </c>
      <c r="B14" s="5" t="s">
        <v>19</v>
      </c>
      <c r="C14" s="6">
        <v>86252</v>
      </c>
      <c r="D14" s="7">
        <v>4450.6000000000004</v>
      </c>
      <c r="E14" s="7">
        <v>4492.2</v>
      </c>
      <c r="F14" s="9">
        <v>4492.2</v>
      </c>
      <c r="G14" s="10">
        <v>0.89402112485795748</v>
      </c>
      <c r="H14" s="11">
        <v>1.0082280949836699</v>
      </c>
      <c r="I14" s="11">
        <v>0.88672506678405716</v>
      </c>
      <c r="J14" s="12">
        <v>94788.2</v>
      </c>
      <c r="K14" s="12">
        <v>31302.5</v>
      </c>
      <c r="L14" s="9">
        <v>92184</v>
      </c>
      <c r="N14" s="14"/>
      <c r="O14" s="14"/>
    </row>
    <row r="15" spans="1:15" s="13" customFormat="1" ht="11.25" customHeight="1" x14ac:dyDescent="0.2">
      <c r="A15" s="5">
        <v>9</v>
      </c>
      <c r="B15" s="5" t="s">
        <v>20</v>
      </c>
      <c r="C15" s="6">
        <v>11638</v>
      </c>
      <c r="D15" s="7">
        <v>600.5</v>
      </c>
      <c r="E15" s="7">
        <v>607.1</v>
      </c>
      <c r="F15" s="9">
        <v>607.1</v>
      </c>
      <c r="G15" s="10">
        <v>0.65655935446037816</v>
      </c>
      <c r="H15" s="11">
        <v>1.0816831215044063</v>
      </c>
      <c r="I15" s="11">
        <v>0.60697938371011517</v>
      </c>
      <c r="J15" s="12">
        <v>42523.4</v>
      </c>
      <c r="K15" s="12">
        <v>35478.1</v>
      </c>
      <c r="L15" s="9">
        <v>42234.400000000001</v>
      </c>
      <c r="N15" s="14"/>
      <c r="O15" s="14"/>
    </row>
    <row r="16" spans="1:15" s="13" customFormat="1" ht="11.25" customHeight="1" x14ac:dyDescent="0.2">
      <c r="A16" s="5">
        <v>10</v>
      </c>
      <c r="B16" s="5" t="s">
        <v>21</v>
      </c>
      <c r="C16" s="6">
        <v>17460</v>
      </c>
      <c r="D16" s="7">
        <v>900.9</v>
      </c>
      <c r="E16" s="7">
        <v>930</v>
      </c>
      <c r="F16" s="9">
        <v>930</v>
      </c>
      <c r="G16" s="10">
        <v>0.53647063954653196</v>
      </c>
      <c r="H16" s="11">
        <v>1.2793573501937059</v>
      </c>
      <c r="I16" s="11">
        <v>0.41932821933239028</v>
      </c>
      <c r="J16" s="12">
        <v>109736.5</v>
      </c>
      <c r="K16" s="12">
        <v>84920.5</v>
      </c>
      <c r="L16" s="9">
        <v>108718.5</v>
      </c>
      <c r="N16" s="14"/>
      <c r="O16" s="14"/>
    </row>
    <row r="17" spans="1:15" s="13" customFormat="1" ht="11.25" customHeight="1" x14ac:dyDescent="0.2">
      <c r="A17" s="5">
        <v>11</v>
      </c>
      <c r="B17" s="5" t="s">
        <v>22</v>
      </c>
      <c r="C17" s="6">
        <v>11039</v>
      </c>
      <c r="D17" s="7">
        <v>569.6</v>
      </c>
      <c r="E17" s="7">
        <v>589.4</v>
      </c>
      <c r="F17" s="9">
        <v>589.4</v>
      </c>
      <c r="G17" s="10">
        <v>1.0328140988689001</v>
      </c>
      <c r="H17" s="11">
        <v>1.3102515252490405</v>
      </c>
      <c r="I17" s="11">
        <v>0.78825636068051308</v>
      </c>
      <c r="J17" s="12">
        <v>27413.8</v>
      </c>
      <c r="K17" s="12">
        <v>24101.4</v>
      </c>
      <c r="L17" s="9">
        <v>27277.9</v>
      </c>
      <c r="N17" s="14"/>
      <c r="O17" s="14"/>
    </row>
    <row r="18" spans="1:15" s="13" customFormat="1" ht="11.25" customHeight="1" x14ac:dyDescent="0.2">
      <c r="A18" s="5">
        <v>12</v>
      </c>
      <c r="B18" s="5" t="s">
        <v>23</v>
      </c>
      <c r="C18" s="6">
        <v>17815</v>
      </c>
      <c r="D18" s="7">
        <v>919.3</v>
      </c>
      <c r="E18" s="7">
        <v>931.8</v>
      </c>
      <c r="F18" s="9">
        <v>931.8</v>
      </c>
      <c r="G18" s="10">
        <v>1.0414952405968105</v>
      </c>
      <c r="H18" s="11">
        <v>1.1875772866406176</v>
      </c>
      <c r="I18" s="11">
        <v>0.87699154599273321</v>
      </c>
      <c r="J18" s="12">
        <v>24745</v>
      </c>
      <c r="K18" s="12">
        <v>24548.6</v>
      </c>
      <c r="L18" s="9">
        <v>24736.9</v>
      </c>
      <c r="N18" s="14"/>
      <c r="O18" s="14"/>
    </row>
    <row r="19" spans="1:15" s="13" customFormat="1" ht="11.25" customHeight="1" x14ac:dyDescent="0.2">
      <c r="A19" s="5">
        <v>13</v>
      </c>
      <c r="B19" s="5" t="s">
        <v>24</v>
      </c>
      <c r="C19" s="6">
        <v>34766</v>
      </c>
      <c r="D19" s="7">
        <v>1793.9</v>
      </c>
      <c r="E19" s="7">
        <v>1853</v>
      </c>
      <c r="F19" s="9">
        <v>1853</v>
      </c>
      <c r="G19" s="10">
        <v>0.93469184059835697</v>
      </c>
      <c r="H19" s="11">
        <v>1.2148269080775156</v>
      </c>
      <c r="I19" s="11">
        <v>0.76940330707485138</v>
      </c>
      <c r="J19" s="12">
        <v>86561</v>
      </c>
      <c r="K19" s="12">
        <v>86679.4</v>
      </c>
      <c r="L19" s="9">
        <v>86679.4</v>
      </c>
      <c r="N19" s="14"/>
      <c r="O19" s="14"/>
    </row>
    <row r="20" spans="1:15" s="13" customFormat="1" ht="11.25" customHeight="1" x14ac:dyDescent="0.2">
      <c r="A20" s="5">
        <v>14</v>
      </c>
      <c r="B20" s="5" t="s">
        <v>25</v>
      </c>
      <c r="C20" s="6">
        <v>13227</v>
      </c>
      <c r="D20" s="7">
        <v>682.5</v>
      </c>
      <c r="E20" s="7">
        <v>697.2</v>
      </c>
      <c r="F20" s="9">
        <v>697.2</v>
      </c>
      <c r="G20" s="10">
        <v>1.0251635914717465</v>
      </c>
      <c r="H20" s="11">
        <v>1.0738977531572651</v>
      </c>
      <c r="I20" s="11">
        <v>0.95461936525871305</v>
      </c>
      <c r="J20" s="12">
        <v>7595.4</v>
      </c>
      <c r="K20" s="12">
        <v>8687</v>
      </c>
      <c r="L20" s="9">
        <v>8687</v>
      </c>
      <c r="N20" s="14"/>
      <c r="O20" s="14"/>
    </row>
    <row r="21" spans="1:15" s="13" customFormat="1" ht="11.25" customHeight="1" x14ac:dyDescent="0.2">
      <c r="A21" s="5">
        <v>15</v>
      </c>
      <c r="B21" s="5" t="s">
        <v>26</v>
      </c>
      <c r="C21" s="6">
        <v>29535</v>
      </c>
      <c r="D21" s="7">
        <v>1524</v>
      </c>
      <c r="E21" s="7">
        <v>1549.5</v>
      </c>
      <c r="F21" s="9">
        <v>1549.5</v>
      </c>
      <c r="G21" s="10">
        <v>0.89361308520585736</v>
      </c>
      <c r="H21" s="11">
        <v>1.1639260715933553</v>
      </c>
      <c r="I21" s="11">
        <v>0.76775759819740674</v>
      </c>
      <c r="J21" s="12">
        <v>70918.3</v>
      </c>
      <c r="K21" s="12">
        <v>55746.2</v>
      </c>
      <c r="L21" s="9">
        <v>70295.899999999994</v>
      </c>
      <c r="N21" s="14"/>
      <c r="O21" s="14"/>
    </row>
    <row r="22" spans="1:15" s="13" customFormat="1" ht="11.25" customHeight="1" x14ac:dyDescent="0.2">
      <c r="A22" s="5">
        <v>16</v>
      </c>
      <c r="B22" s="5" t="s">
        <v>27</v>
      </c>
      <c r="C22" s="6">
        <v>44393</v>
      </c>
      <c r="D22" s="7">
        <v>2290.6999999999998</v>
      </c>
      <c r="E22" s="7">
        <v>2321.5</v>
      </c>
      <c r="F22" s="9">
        <v>2321.5</v>
      </c>
      <c r="G22" s="10">
        <v>0.52912775143705226</v>
      </c>
      <c r="H22" s="11">
        <v>0.96668592986824287</v>
      </c>
      <c r="I22" s="11">
        <v>0.54736262842800576</v>
      </c>
      <c r="J22" s="12">
        <v>165884.4</v>
      </c>
      <c r="K22" s="12">
        <v>132959.5</v>
      </c>
      <c r="L22" s="9">
        <v>164533.79999999999</v>
      </c>
      <c r="N22" s="14"/>
      <c r="O22" s="14"/>
    </row>
    <row r="23" spans="1:15" s="13" customFormat="1" ht="11.25" customHeight="1" x14ac:dyDescent="0.2">
      <c r="A23" s="5">
        <v>17</v>
      </c>
      <c r="B23" s="5" t="s">
        <v>28</v>
      </c>
      <c r="C23" s="6">
        <v>32574</v>
      </c>
      <c r="D23" s="7">
        <v>1680.8</v>
      </c>
      <c r="E23" s="7">
        <v>1706.7</v>
      </c>
      <c r="F23" s="9">
        <v>1706.7</v>
      </c>
      <c r="G23" s="10">
        <v>0.70172374467280108</v>
      </c>
      <c r="H23" s="11">
        <v>1.0351507150666284</v>
      </c>
      <c r="I23" s="11">
        <v>0.67789524217025154</v>
      </c>
      <c r="J23" s="12">
        <v>94343.4</v>
      </c>
      <c r="K23" s="12">
        <v>84048.3</v>
      </c>
      <c r="L23" s="9">
        <v>93921.1</v>
      </c>
      <c r="N23" s="14"/>
      <c r="O23" s="14"/>
    </row>
    <row r="24" spans="1:15" s="13" customFormat="1" ht="11.25" customHeight="1" x14ac:dyDescent="0.2">
      <c r="A24" s="5">
        <v>18</v>
      </c>
      <c r="B24" s="5" t="s">
        <v>29</v>
      </c>
      <c r="C24" s="6">
        <v>10091</v>
      </c>
      <c r="D24" s="7">
        <v>520.70000000000005</v>
      </c>
      <c r="E24" s="7">
        <v>544.1</v>
      </c>
      <c r="F24" s="9">
        <v>544.1</v>
      </c>
      <c r="G24" s="10">
        <v>0.68131417455181242</v>
      </c>
      <c r="H24" s="11">
        <v>1.3923507200955454</v>
      </c>
      <c r="I24" s="11">
        <v>0.48932655021362687</v>
      </c>
      <c r="J24" s="12">
        <v>60980.1</v>
      </c>
      <c r="K24" s="12">
        <v>50972.7</v>
      </c>
      <c r="L24" s="9">
        <v>60569.599999999999</v>
      </c>
      <c r="N24" s="14"/>
      <c r="O24" s="14"/>
    </row>
    <row r="25" spans="1:15" s="13" customFormat="1" ht="11.25" customHeight="1" x14ac:dyDescent="0.2">
      <c r="A25" s="5">
        <v>19</v>
      </c>
      <c r="B25" s="5" t="s">
        <v>30</v>
      </c>
      <c r="C25" s="6">
        <v>18483</v>
      </c>
      <c r="D25" s="7">
        <v>953.7</v>
      </c>
      <c r="E25" s="7">
        <v>979</v>
      </c>
      <c r="F25" s="9">
        <v>979</v>
      </c>
      <c r="G25" s="10">
        <v>0.58803911634329287</v>
      </c>
      <c r="H25" s="11">
        <v>1.1217846823174802</v>
      </c>
      <c r="I25" s="11">
        <v>0.52419963083153409</v>
      </c>
      <c r="J25" s="12">
        <v>84074.9</v>
      </c>
      <c r="K25" s="12">
        <v>66439.5</v>
      </c>
      <c r="L25" s="9">
        <v>83351.5</v>
      </c>
      <c r="N25" s="14"/>
      <c r="O25" s="14"/>
    </row>
    <row r="26" spans="1:15" s="13" customFormat="1" ht="11.25" customHeight="1" x14ac:dyDescent="0.2">
      <c r="A26" s="5">
        <v>20</v>
      </c>
      <c r="B26" s="5" t="s">
        <v>31</v>
      </c>
      <c r="C26" s="6">
        <v>61176</v>
      </c>
      <c r="D26" s="7">
        <v>3156.7</v>
      </c>
      <c r="E26" s="7">
        <v>3205.6</v>
      </c>
      <c r="F26" s="9">
        <v>3205.6</v>
      </c>
      <c r="G26" s="10">
        <v>0.61317341060955832</v>
      </c>
      <c r="H26" s="11">
        <v>0.9982112998298398</v>
      </c>
      <c r="I26" s="11">
        <v>0.61427215932546841</v>
      </c>
      <c r="J26" s="12">
        <v>202635.8</v>
      </c>
      <c r="K26" s="12">
        <v>175225.9</v>
      </c>
      <c r="L26" s="9">
        <v>201511.4</v>
      </c>
      <c r="N26" s="14"/>
      <c r="O26" s="14"/>
    </row>
    <row r="27" spans="1:15" s="13" customFormat="1" ht="11.25" customHeight="1" x14ac:dyDescent="0.2">
      <c r="A27" s="5">
        <v>21</v>
      </c>
      <c r="B27" s="5" t="s">
        <v>32</v>
      </c>
      <c r="C27" s="6">
        <v>15605</v>
      </c>
      <c r="D27" s="7">
        <v>805.2</v>
      </c>
      <c r="E27" s="7">
        <v>816.5</v>
      </c>
      <c r="F27" s="9">
        <v>816.5</v>
      </c>
      <c r="G27" s="10">
        <v>0.59479310778924777</v>
      </c>
      <c r="H27" s="11">
        <v>1.2134497242095275</v>
      </c>
      <c r="I27" s="11">
        <v>0.49016707979122198</v>
      </c>
      <c r="J27" s="12">
        <v>82054.5</v>
      </c>
      <c r="K27" s="12">
        <v>67020</v>
      </c>
      <c r="L27" s="9">
        <v>81437.8</v>
      </c>
      <c r="N27" s="14"/>
      <c r="O27" s="14"/>
    </row>
    <row r="28" spans="1:15" s="13" customFormat="1" ht="11.25" customHeight="1" x14ac:dyDescent="0.2">
      <c r="A28" s="5">
        <v>22</v>
      </c>
      <c r="B28" s="5" t="s">
        <v>33</v>
      </c>
      <c r="C28" s="6">
        <v>28230</v>
      </c>
      <c r="D28" s="7">
        <v>1456.7</v>
      </c>
      <c r="E28" s="7">
        <v>1490</v>
      </c>
      <c r="F28" s="9">
        <v>1490</v>
      </c>
      <c r="G28" s="10">
        <v>0.43309791487691957</v>
      </c>
      <c r="H28" s="11">
        <v>1.1816172422770024</v>
      </c>
      <c r="I28" s="11">
        <v>0.36652978594179142</v>
      </c>
      <c r="J28" s="12">
        <v>178275.3</v>
      </c>
      <c r="K28" s="12">
        <v>149361.70000000001</v>
      </c>
      <c r="L28" s="9">
        <v>177089.2</v>
      </c>
      <c r="N28" s="14"/>
      <c r="O28" s="14"/>
    </row>
    <row r="29" spans="1:15" s="13" customFormat="1" ht="11.25" customHeight="1" x14ac:dyDescent="0.2">
      <c r="A29" s="5">
        <v>23</v>
      </c>
      <c r="B29" s="5" t="s">
        <v>34</v>
      </c>
      <c r="C29" s="6">
        <v>16122</v>
      </c>
      <c r="D29" s="7">
        <v>831.9</v>
      </c>
      <c r="E29" s="7">
        <v>862.4</v>
      </c>
      <c r="F29" s="9">
        <v>862.4</v>
      </c>
      <c r="G29" s="10">
        <v>0.57742553220915127</v>
      </c>
      <c r="H29" s="11">
        <v>1.3112616365661425</v>
      </c>
      <c r="I29" s="11">
        <v>0.44035874771817507</v>
      </c>
      <c r="J29" s="12">
        <v>100217.9</v>
      </c>
      <c r="K29" s="12">
        <v>89454.7</v>
      </c>
      <c r="L29" s="9">
        <v>99776.4</v>
      </c>
      <c r="N29" s="14"/>
      <c r="O29" s="14"/>
    </row>
    <row r="30" spans="1:15" s="13" customFormat="1" ht="11.25" customHeight="1" x14ac:dyDescent="0.2">
      <c r="A30" s="5">
        <v>24</v>
      </c>
      <c r="B30" s="5" t="s">
        <v>35</v>
      </c>
      <c r="C30" s="6">
        <v>12751</v>
      </c>
      <c r="D30" s="7">
        <v>658</v>
      </c>
      <c r="E30" s="7">
        <v>671.3</v>
      </c>
      <c r="F30" s="9">
        <v>671.3</v>
      </c>
      <c r="G30" s="10">
        <v>0.94146939022497844</v>
      </c>
      <c r="H30" s="11">
        <v>1.3393148040183682</v>
      </c>
      <c r="I30" s="11">
        <v>0.70294854309104349</v>
      </c>
      <c r="J30" s="12">
        <v>44282.7</v>
      </c>
      <c r="K30" s="12">
        <v>34614.1</v>
      </c>
      <c r="L30" s="9">
        <v>43886.1</v>
      </c>
      <c r="N30" s="14"/>
      <c r="O30" s="14"/>
    </row>
    <row r="31" spans="1:15" s="13" customFormat="1" ht="11.25" customHeight="1" x14ac:dyDescent="0.2">
      <c r="A31" s="5">
        <v>25</v>
      </c>
      <c r="B31" s="5" t="s">
        <v>36</v>
      </c>
      <c r="C31" s="6">
        <v>40569</v>
      </c>
      <c r="D31" s="7">
        <v>2093.4</v>
      </c>
      <c r="E31" s="7">
        <v>2117.1</v>
      </c>
      <c r="F31" s="9">
        <v>2117.1</v>
      </c>
      <c r="G31" s="10">
        <v>0.56453180753097132</v>
      </c>
      <c r="H31" s="11">
        <v>1.0744710945552116</v>
      </c>
      <c r="I31" s="11">
        <v>0.52540436908138988</v>
      </c>
      <c r="J31" s="12">
        <v>176326.3</v>
      </c>
      <c r="K31" s="12">
        <v>132125.20000000001</v>
      </c>
      <c r="L31" s="9">
        <v>174513.1</v>
      </c>
      <c r="N31" s="14"/>
      <c r="O31" s="14"/>
    </row>
    <row r="32" spans="1:15" s="13" customFormat="1" ht="11.25" customHeight="1" x14ac:dyDescent="0.2">
      <c r="A32" s="5">
        <v>26</v>
      </c>
      <c r="B32" s="5" t="s">
        <v>37</v>
      </c>
      <c r="C32" s="6">
        <v>15630</v>
      </c>
      <c r="D32" s="7">
        <v>806.5</v>
      </c>
      <c r="E32" s="7">
        <v>821.3</v>
      </c>
      <c r="F32" s="9">
        <v>821.3</v>
      </c>
      <c r="G32" s="10">
        <v>0.40826612982460647</v>
      </c>
      <c r="H32" s="11">
        <v>0.94845697155652486</v>
      </c>
      <c r="I32" s="11">
        <v>0.43045298001721227</v>
      </c>
      <c r="J32" s="12">
        <v>71478.100000000006</v>
      </c>
      <c r="K32" s="12">
        <v>62190.6</v>
      </c>
      <c r="L32" s="9">
        <v>71097.100000000006</v>
      </c>
      <c r="N32" s="14"/>
      <c r="O32" s="14"/>
    </row>
    <row r="33" spans="1:15" s="13" customFormat="1" ht="11.25" customHeight="1" x14ac:dyDescent="0.2">
      <c r="A33" s="5">
        <v>27</v>
      </c>
      <c r="B33" s="5" t="s">
        <v>38</v>
      </c>
      <c r="C33" s="6">
        <v>57093</v>
      </c>
      <c r="D33" s="7">
        <v>2946</v>
      </c>
      <c r="E33" s="7">
        <v>2978.5</v>
      </c>
      <c r="F33" s="9">
        <v>2978.5</v>
      </c>
      <c r="G33" s="10">
        <v>0.67410313759551599</v>
      </c>
      <c r="H33" s="11">
        <v>1.0509115450456679</v>
      </c>
      <c r="I33" s="11">
        <v>0.64144612434172332</v>
      </c>
      <c r="J33" s="12">
        <v>185761</v>
      </c>
      <c r="K33" s="12">
        <v>136360.9</v>
      </c>
      <c r="L33" s="9">
        <v>183734.6</v>
      </c>
      <c r="N33" s="14"/>
      <c r="O33" s="14"/>
    </row>
    <row r="34" spans="1:15" s="13" customFormat="1" ht="11.25" customHeight="1" x14ac:dyDescent="0.2">
      <c r="A34" s="5">
        <v>28</v>
      </c>
      <c r="B34" s="5" t="s">
        <v>39</v>
      </c>
      <c r="C34" s="6">
        <v>16917</v>
      </c>
      <c r="D34" s="7">
        <v>872.9</v>
      </c>
      <c r="E34" s="7">
        <v>885.1</v>
      </c>
      <c r="F34" s="9">
        <v>885.1</v>
      </c>
      <c r="G34" s="10">
        <v>0.48317806820457049</v>
      </c>
      <c r="H34" s="11">
        <v>1.1847511580552774</v>
      </c>
      <c r="I34" s="11">
        <v>0.40783084694146943</v>
      </c>
      <c r="J34" s="12">
        <v>100345.9</v>
      </c>
      <c r="K34" s="12">
        <v>82152.3</v>
      </c>
      <c r="L34" s="9">
        <v>99599.6</v>
      </c>
      <c r="N34" s="14"/>
      <c r="O34" s="14"/>
    </row>
    <row r="35" spans="1:15" s="13" customFormat="1" ht="11.25" customHeight="1" x14ac:dyDescent="0.2">
      <c r="A35" s="5">
        <v>29</v>
      </c>
      <c r="B35" s="5" t="s">
        <v>40</v>
      </c>
      <c r="C35" s="6">
        <v>13441</v>
      </c>
      <c r="D35" s="7">
        <v>693.6</v>
      </c>
      <c r="E35" s="7">
        <v>712.2</v>
      </c>
      <c r="F35" s="9">
        <v>712.2</v>
      </c>
      <c r="G35" s="10">
        <v>0.59863017032860633</v>
      </c>
      <c r="H35" s="11">
        <v>1.0766395988819601</v>
      </c>
      <c r="I35" s="11">
        <v>0.55601723264707681</v>
      </c>
      <c r="J35" s="12">
        <v>54913.8</v>
      </c>
      <c r="K35" s="12">
        <v>50169.3</v>
      </c>
      <c r="L35" s="9">
        <v>54719.199999999997</v>
      </c>
      <c r="N35" s="14"/>
      <c r="O35" s="14"/>
    </row>
    <row r="36" spans="1:15" s="13" customFormat="1" ht="11.25" customHeight="1" x14ac:dyDescent="0.2">
      <c r="A36" s="5">
        <v>30</v>
      </c>
      <c r="B36" s="5" t="s">
        <v>41</v>
      </c>
      <c r="C36" s="6">
        <v>52925</v>
      </c>
      <c r="D36" s="7">
        <v>2730.9</v>
      </c>
      <c r="E36" s="7">
        <v>2761.2</v>
      </c>
      <c r="F36" s="9">
        <v>2761.2</v>
      </c>
      <c r="G36" s="10">
        <v>0.83706487475670566</v>
      </c>
      <c r="H36" s="11">
        <v>1.0682650666257174</v>
      </c>
      <c r="I36" s="11">
        <v>0.78357413427428291</v>
      </c>
      <c r="J36" s="12">
        <v>109323.3</v>
      </c>
      <c r="K36" s="12">
        <v>67613.7</v>
      </c>
      <c r="L36" s="9">
        <v>107612.3</v>
      </c>
      <c r="N36" s="14"/>
      <c r="O36" s="14"/>
    </row>
    <row r="37" spans="1:15" s="13" customFormat="1" ht="11.25" customHeight="1" x14ac:dyDescent="0.2">
      <c r="A37" s="5">
        <v>31</v>
      </c>
      <c r="B37" s="5" t="s">
        <v>42</v>
      </c>
      <c r="C37" s="6">
        <v>17299</v>
      </c>
      <c r="D37" s="7">
        <v>892.6</v>
      </c>
      <c r="E37" s="7">
        <v>918.4</v>
      </c>
      <c r="F37" s="9">
        <v>918.4</v>
      </c>
      <c r="G37" s="10">
        <v>0.95618860363382774</v>
      </c>
      <c r="H37" s="11">
        <v>1.0923320383780697</v>
      </c>
      <c r="I37" s="11">
        <v>0.87536442220774535</v>
      </c>
      <c r="J37" s="12">
        <v>22352.6</v>
      </c>
      <c r="K37" s="12">
        <v>35688.5</v>
      </c>
      <c r="L37" s="9">
        <v>35688.5</v>
      </c>
      <c r="N37" s="14"/>
      <c r="O37" s="14"/>
    </row>
    <row r="38" spans="1:15" s="13" customFormat="1" ht="11.25" customHeight="1" x14ac:dyDescent="0.2">
      <c r="A38" s="5">
        <v>32</v>
      </c>
      <c r="B38" s="5" t="s">
        <v>43</v>
      </c>
      <c r="C38" s="6">
        <v>49892</v>
      </c>
      <c r="D38" s="7">
        <v>2574.4</v>
      </c>
      <c r="E38" s="7">
        <v>2571.4</v>
      </c>
      <c r="F38" s="9">
        <v>2574.4</v>
      </c>
      <c r="G38" s="10">
        <v>1.3981073712640244</v>
      </c>
      <c r="H38" s="11">
        <v>0.88881455634645423</v>
      </c>
      <c r="I38" s="11">
        <v>1.573002333592578</v>
      </c>
      <c r="J38" s="12">
        <v>0</v>
      </c>
      <c r="K38" s="12">
        <v>0</v>
      </c>
      <c r="L38" s="9">
        <v>0</v>
      </c>
      <c r="N38" s="14"/>
      <c r="O38" s="14"/>
    </row>
    <row r="39" spans="1:15" s="13" customFormat="1" ht="11.25" customHeight="1" x14ac:dyDescent="0.2">
      <c r="A39" s="5">
        <v>33</v>
      </c>
      <c r="B39" s="5" t="s">
        <v>44</v>
      </c>
      <c r="C39" s="6">
        <v>25361</v>
      </c>
      <c r="D39" s="7">
        <v>1308.5999999999999</v>
      </c>
      <c r="E39" s="7">
        <v>1333.4</v>
      </c>
      <c r="F39" s="9">
        <v>1333.4</v>
      </c>
      <c r="G39" s="10">
        <v>0.8334125691669747</v>
      </c>
      <c r="H39" s="11">
        <v>1.0534242295978313</v>
      </c>
      <c r="I39" s="11">
        <v>0.79114619329113867</v>
      </c>
      <c r="J39" s="12">
        <v>50004.1</v>
      </c>
      <c r="K39" s="12">
        <v>37659.300000000003</v>
      </c>
      <c r="L39" s="9">
        <v>49497.7</v>
      </c>
      <c r="N39" s="14"/>
      <c r="O39" s="14"/>
    </row>
    <row r="40" spans="1:15" s="13" customFormat="1" ht="11.25" customHeight="1" x14ac:dyDescent="0.2">
      <c r="A40" s="5">
        <v>34</v>
      </c>
      <c r="B40" s="5" t="s">
        <v>45</v>
      </c>
      <c r="C40" s="6">
        <v>28968</v>
      </c>
      <c r="D40" s="7">
        <v>1494.7</v>
      </c>
      <c r="E40" s="7">
        <v>1504.1</v>
      </c>
      <c r="F40" s="9">
        <v>1504.1</v>
      </c>
      <c r="G40" s="10">
        <v>0.91431918375905652</v>
      </c>
      <c r="H40" s="11">
        <v>1.0409754312826243</v>
      </c>
      <c r="I40" s="11">
        <v>0.87832926338375739</v>
      </c>
      <c r="J40" s="12">
        <v>34939.5</v>
      </c>
      <c r="K40" s="12">
        <v>440.1</v>
      </c>
      <c r="L40" s="9">
        <v>33524.300000000003</v>
      </c>
      <c r="N40" s="14"/>
      <c r="O40" s="14"/>
    </row>
    <row r="41" spans="1:15" s="13" customFormat="1" ht="11.25" customHeight="1" x14ac:dyDescent="0.2">
      <c r="A41" s="5">
        <v>35</v>
      </c>
      <c r="B41" s="5" t="s">
        <v>46</v>
      </c>
      <c r="C41" s="6">
        <v>10344</v>
      </c>
      <c r="D41" s="7">
        <v>533.79999999999995</v>
      </c>
      <c r="E41" s="7">
        <v>550.70000000000005</v>
      </c>
      <c r="F41" s="9">
        <v>550.70000000000005</v>
      </c>
      <c r="G41" s="10">
        <v>0.84673707648031227</v>
      </c>
      <c r="H41" s="11">
        <v>1.3638709256834882</v>
      </c>
      <c r="I41" s="11">
        <v>0.62083373179612267</v>
      </c>
      <c r="J41" s="12">
        <v>46056.800000000003</v>
      </c>
      <c r="K41" s="12">
        <v>50000.1</v>
      </c>
      <c r="L41" s="9">
        <v>50000.1</v>
      </c>
      <c r="N41" s="14"/>
      <c r="O41" s="14"/>
    </row>
    <row r="42" spans="1:15" s="13" customFormat="1" ht="11.25" customHeight="1" x14ac:dyDescent="0.2">
      <c r="A42" s="5">
        <v>36</v>
      </c>
      <c r="B42" s="5" t="s">
        <v>47</v>
      </c>
      <c r="C42" s="6">
        <v>18271</v>
      </c>
      <c r="D42" s="7">
        <v>942.8</v>
      </c>
      <c r="E42" s="7">
        <v>965</v>
      </c>
      <c r="F42" s="9">
        <v>965</v>
      </c>
      <c r="G42" s="10">
        <v>0.59999159574327432</v>
      </c>
      <c r="H42" s="11">
        <v>1.0860594381346027</v>
      </c>
      <c r="I42" s="11">
        <v>0.5524482129392565</v>
      </c>
      <c r="J42" s="12">
        <v>75879.3</v>
      </c>
      <c r="K42" s="12">
        <v>68726.399999999994</v>
      </c>
      <c r="L42" s="9">
        <v>75585.899999999994</v>
      </c>
      <c r="N42" s="14"/>
      <c r="O42" s="14"/>
    </row>
    <row r="43" spans="1:15" s="13" customFormat="1" ht="11.25" customHeight="1" x14ac:dyDescent="0.2">
      <c r="A43" s="5">
        <v>37</v>
      </c>
      <c r="B43" s="5" t="s">
        <v>48</v>
      </c>
      <c r="C43" s="6">
        <v>21730</v>
      </c>
      <c r="D43" s="7">
        <v>1121.3</v>
      </c>
      <c r="E43" s="7">
        <v>1129.3</v>
      </c>
      <c r="F43" s="9">
        <v>1129.3</v>
      </c>
      <c r="G43" s="10">
        <v>0.62573967664852992</v>
      </c>
      <c r="H43" s="11">
        <v>1.1277050037375624</v>
      </c>
      <c r="I43" s="11">
        <v>0.55487886865326974</v>
      </c>
      <c r="J43" s="12">
        <v>93217.8</v>
      </c>
      <c r="K43" s="12">
        <v>73204.2</v>
      </c>
      <c r="L43" s="9">
        <v>92396.800000000003</v>
      </c>
      <c r="N43" s="14"/>
      <c r="O43" s="14"/>
    </row>
    <row r="44" spans="1:15" s="13" customFormat="1" ht="11.25" customHeight="1" x14ac:dyDescent="0.2">
      <c r="A44" s="5">
        <v>38</v>
      </c>
      <c r="B44" s="5" t="s">
        <v>49</v>
      </c>
      <c r="C44" s="6">
        <v>309745</v>
      </c>
      <c r="D44" s="7">
        <v>15982.8</v>
      </c>
      <c r="E44" s="7">
        <v>15940</v>
      </c>
      <c r="F44" s="9">
        <v>15982.8</v>
      </c>
      <c r="G44" s="10">
        <v>0.85821090958643476</v>
      </c>
      <c r="H44" s="11">
        <v>0.93133754677183678</v>
      </c>
      <c r="I44" s="11">
        <v>0.92148213347687902</v>
      </c>
      <c r="J44" s="12">
        <v>232436.4</v>
      </c>
      <c r="K44" s="12">
        <v>572.79999999999995</v>
      </c>
      <c r="L44" s="9">
        <v>222925.1</v>
      </c>
      <c r="N44" s="14"/>
      <c r="O44" s="14"/>
    </row>
    <row r="45" spans="1:15" s="13" customFormat="1" ht="11.25" customHeight="1" x14ac:dyDescent="0.2">
      <c r="A45" s="5">
        <v>39</v>
      </c>
      <c r="B45" s="5" t="s">
        <v>50</v>
      </c>
      <c r="C45" s="6">
        <v>838042</v>
      </c>
      <c r="D45" s="8"/>
      <c r="E45" s="8"/>
      <c r="F45" s="8"/>
      <c r="G45" s="10">
        <v>1.3294746613615098</v>
      </c>
      <c r="H45" s="11">
        <v>0.94589422257758315</v>
      </c>
      <c r="I45" s="11">
        <v>1.4055214945056556</v>
      </c>
      <c r="J45" s="12">
        <v>0</v>
      </c>
      <c r="K45" s="12">
        <v>0</v>
      </c>
      <c r="L45" s="9">
        <v>0</v>
      </c>
      <c r="N45" s="14"/>
      <c r="O45" s="14"/>
    </row>
    <row r="46" spans="1:15" s="13" customFormat="1" ht="11.25" customHeight="1" x14ac:dyDescent="0.2">
      <c r="A46" s="16">
        <v>40</v>
      </c>
      <c r="B46" s="17" t="s">
        <v>51</v>
      </c>
      <c r="C46" s="6">
        <v>2549</v>
      </c>
      <c r="D46" s="8"/>
      <c r="E46" s="8"/>
      <c r="F46" s="8"/>
      <c r="G46" s="10">
        <v>0.96317396248377452</v>
      </c>
      <c r="H46" s="11">
        <v>1.8570180886448417</v>
      </c>
      <c r="I46" s="11">
        <v>0.51866697926817196</v>
      </c>
      <c r="J46" s="12">
        <v>19408.400000000001</v>
      </c>
      <c r="K46" s="12">
        <v>21437.7</v>
      </c>
      <c r="L46" s="9">
        <v>21437.7</v>
      </c>
      <c r="N46" s="14"/>
      <c r="O46" s="14"/>
    </row>
    <row r="47" spans="1:15" s="13" customFormat="1" ht="11.25" customHeight="1" x14ac:dyDescent="0.2">
      <c r="A47" s="16">
        <v>41</v>
      </c>
      <c r="B47" s="17" t="s">
        <v>52</v>
      </c>
      <c r="C47" s="6">
        <v>12913</v>
      </c>
      <c r="D47" s="8"/>
      <c r="E47" s="8"/>
      <c r="F47" s="8"/>
      <c r="G47" s="10">
        <v>0.32940896830535993</v>
      </c>
      <c r="H47" s="11">
        <v>0.89872175257365194</v>
      </c>
      <c r="I47" s="11">
        <v>0.3665305389148954</v>
      </c>
      <c r="J47" s="12">
        <v>62023.4</v>
      </c>
      <c r="K47" s="12">
        <v>78072.800000000003</v>
      </c>
      <c r="L47" s="9">
        <v>78072.800000000003</v>
      </c>
      <c r="N47" s="14"/>
      <c r="O47" s="14"/>
    </row>
    <row r="48" spans="1:15" s="13" customFormat="1" ht="11.25" customHeight="1" x14ac:dyDescent="0.2">
      <c r="A48" s="16">
        <v>42</v>
      </c>
      <c r="B48" s="17" t="s">
        <v>53</v>
      </c>
      <c r="C48" s="6">
        <v>5414</v>
      </c>
      <c r="D48" s="8"/>
      <c r="E48" s="8"/>
      <c r="F48" s="8"/>
      <c r="G48" s="10">
        <v>0.60543247954907009</v>
      </c>
      <c r="H48" s="11">
        <v>1.4888697259246424</v>
      </c>
      <c r="I48" s="11">
        <v>0.40663898862815179</v>
      </c>
      <c r="J48" s="12">
        <v>40436.1</v>
      </c>
      <c r="K48" s="12">
        <v>28543.599999999999</v>
      </c>
      <c r="L48" s="9">
        <v>39948.300000000003</v>
      </c>
      <c r="N48" s="14"/>
      <c r="O48" s="14"/>
    </row>
    <row r="49" spans="1:15" s="13" customFormat="1" ht="11.25" customHeight="1" x14ac:dyDescent="0.2">
      <c r="A49" s="18"/>
      <c r="B49" s="19" t="s">
        <v>54</v>
      </c>
      <c r="C49" s="20">
        <v>2421895</v>
      </c>
      <c r="D49" s="21">
        <v>80649.599999999991</v>
      </c>
      <c r="E49" s="21">
        <v>81526.299999999988</v>
      </c>
      <c r="F49" s="21">
        <v>81572.099999999991</v>
      </c>
      <c r="G49" s="22">
        <v>1</v>
      </c>
      <c r="H49" s="22">
        <v>1</v>
      </c>
      <c r="I49" s="22">
        <v>1</v>
      </c>
      <c r="J49" s="21">
        <v>3430574.0999999992</v>
      </c>
      <c r="K49" s="21">
        <v>2575703.7000000002</v>
      </c>
      <c r="L49" s="21">
        <v>3430574.3000000003</v>
      </c>
      <c r="N49" s="14"/>
      <c r="O49" s="14"/>
    </row>
    <row r="51" spans="1:15" x14ac:dyDescent="0.2">
      <c r="B51" s="1" t="s">
        <v>113</v>
      </c>
      <c r="F51" s="23"/>
      <c r="G51" s="23"/>
    </row>
    <row r="52" spans="1:15" x14ac:dyDescent="0.2">
      <c r="B52" s="1" t="s">
        <v>114</v>
      </c>
    </row>
    <row r="53" spans="1:15" x14ac:dyDescent="0.2">
      <c r="B53" s="1" t="s">
        <v>115</v>
      </c>
    </row>
  </sheetData>
  <mergeCells count="13">
    <mergeCell ref="J3:J4"/>
    <mergeCell ref="K3:K4"/>
    <mergeCell ref="L3:L5"/>
    <mergeCell ref="A1:L1"/>
    <mergeCell ref="A3:A5"/>
    <mergeCell ref="B3:B5"/>
    <mergeCell ref="C3:C5"/>
    <mergeCell ref="D3:D4"/>
    <mergeCell ref="E3:E4"/>
    <mergeCell ref="F3:F5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C21" activePane="bottomRight" state="frozen"/>
      <selection activeCell="C23" sqref="C23"/>
      <selection pane="topRight" activeCell="C23" sqref="C23"/>
      <selection pane="bottomLeft" activeCell="C23" sqref="C23"/>
      <selection pane="bottomRight" activeCell="C58" sqref="C58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5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4"/>
      <c r="C1" s="24" t="s">
        <v>116</v>
      </c>
      <c r="D1" s="24"/>
      <c r="E1" s="24"/>
      <c r="F1" s="24"/>
      <c r="G1" s="24"/>
      <c r="H1" s="24"/>
      <c r="I1" s="24"/>
      <c r="J1" s="24"/>
      <c r="K1" s="24"/>
      <c r="L1" s="78" t="s">
        <v>117</v>
      </c>
      <c r="M1" s="78"/>
      <c r="N1" s="78"/>
      <c r="O1" s="78"/>
      <c r="P1" s="78"/>
      <c r="Q1" s="78"/>
    </row>
    <row r="2" spans="1:19" ht="18.75" customHeight="1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78" t="s">
        <v>118</v>
      </c>
      <c r="M2" s="78"/>
      <c r="N2" s="78"/>
      <c r="O2" s="78"/>
      <c r="P2" s="78"/>
      <c r="Q2" s="78"/>
    </row>
    <row r="3" spans="1:19" ht="9.75" customHeight="1" x14ac:dyDescent="0.2">
      <c r="K3" s="2" t="s">
        <v>55</v>
      </c>
      <c r="Q3" s="2" t="s">
        <v>55</v>
      </c>
    </row>
    <row r="4" spans="1:19" s="25" customFormat="1" ht="210" customHeight="1" x14ac:dyDescent="0.2">
      <c r="A4" s="4" t="s">
        <v>1</v>
      </c>
      <c r="B4" s="4" t="s">
        <v>56</v>
      </c>
      <c r="C4" s="26" t="s">
        <v>119</v>
      </c>
      <c r="D4" s="3" t="s">
        <v>57</v>
      </c>
      <c r="E4" s="3" t="s">
        <v>58</v>
      </c>
      <c r="F4" s="27" t="s">
        <v>59</v>
      </c>
      <c r="G4" s="3" t="s">
        <v>60</v>
      </c>
      <c r="H4" s="3" t="s">
        <v>61</v>
      </c>
      <c r="I4" s="3" t="s">
        <v>120</v>
      </c>
      <c r="J4" s="3" t="s">
        <v>62</v>
      </c>
      <c r="K4" s="3" t="s">
        <v>63</v>
      </c>
      <c r="L4" s="3" t="s">
        <v>64</v>
      </c>
      <c r="M4" s="3" t="s">
        <v>65</v>
      </c>
      <c r="N4" s="3" t="s">
        <v>66</v>
      </c>
      <c r="O4" s="3" t="s">
        <v>67</v>
      </c>
      <c r="P4" s="3" t="s">
        <v>68</v>
      </c>
      <c r="Q4" s="3" t="s">
        <v>69</v>
      </c>
    </row>
    <row r="5" spans="1:19" ht="10.5" customHeight="1" x14ac:dyDescent="0.2">
      <c r="A5" s="3">
        <v>1</v>
      </c>
      <c r="B5" s="3">
        <v>2</v>
      </c>
      <c r="C5" s="26">
        <v>3</v>
      </c>
      <c r="D5" s="3">
        <v>4</v>
      </c>
      <c r="E5" s="3" t="s">
        <v>70</v>
      </c>
      <c r="F5" s="27">
        <v>6</v>
      </c>
      <c r="G5" s="3">
        <v>7</v>
      </c>
      <c r="H5" s="3" t="s">
        <v>107</v>
      </c>
      <c r="I5" s="3">
        <v>9</v>
      </c>
      <c r="J5" s="4">
        <v>10</v>
      </c>
      <c r="K5" s="3" t="s">
        <v>108</v>
      </c>
      <c r="L5" s="3">
        <v>12</v>
      </c>
      <c r="M5" s="3">
        <v>13</v>
      </c>
      <c r="N5" s="3" t="s">
        <v>71</v>
      </c>
      <c r="O5" s="3">
        <v>15</v>
      </c>
      <c r="P5" s="3">
        <v>16</v>
      </c>
      <c r="Q5" s="3" t="s">
        <v>109</v>
      </c>
    </row>
    <row r="6" spans="1:19" s="13" customFormat="1" ht="11.25" customHeight="1" x14ac:dyDescent="0.2">
      <c r="A6" s="5">
        <v>1</v>
      </c>
      <c r="B6" s="5" t="s">
        <v>12</v>
      </c>
      <c r="C6" s="28">
        <v>1552.8</v>
      </c>
      <c r="D6" s="65"/>
      <c r="E6" s="29">
        <v>1472.5</v>
      </c>
      <c r="F6" s="29">
        <v>132101.1</v>
      </c>
      <c r="G6" s="8"/>
      <c r="H6" s="29">
        <v>143035.5</v>
      </c>
      <c r="I6" s="29">
        <v>780352.8</v>
      </c>
      <c r="J6" s="30"/>
      <c r="K6" s="29">
        <v>627.29999999999995</v>
      </c>
      <c r="L6" s="29">
        <v>32192</v>
      </c>
      <c r="M6" s="7"/>
      <c r="N6" s="29">
        <v>1304.0999999999999</v>
      </c>
      <c r="O6" s="7">
        <v>3373</v>
      </c>
      <c r="P6" s="66"/>
      <c r="Q6" s="29">
        <v>3249.6</v>
      </c>
      <c r="R6" s="31"/>
      <c r="S6" s="32"/>
    </row>
    <row r="7" spans="1:19" s="13" customFormat="1" ht="11.25" customHeight="1" x14ac:dyDescent="0.2">
      <c r="A7" s="5">
        <v>2</v>
      </c>
      <c r="B7" s="5" t="s">
        <v>13</v>
      </c>
      <c r="C7" s="28">
        <v>4389</v>
      </c>
      <c r="D7" s="65"/>
      <c r="E7" s="29">
        <v>4162</v>
      </c>
      <c r="F7" s="29">
        <v>143813.5</v>
      </c>
      <c r="G7" s="8"/>
      <c r="H7" s="29">
        <v>155717.4</v>
      </c>
      <c r="I7" s="29">
        <v>1375588.9</v>
      </c>
      <c r="J7" s="30"/>
      <c r="K7" s="29">
        <v>1105.7</v>
      </c>
      <c r="L7" s="29">
        <v>147434</v>
      </c>
      <c r="M7" s="7"/>
      <c r="N7" s="29">
        <v>5972.7</v>
      </c>
      <c r="O7" s="7">
        <v>24575.599999999999</v>
      </c>
      <c r="P7" s="66"/>
      <c r="Q7" s="29">
        <v>23676.7</v>
      </c>
      <c r="R7" s="31"/>
      <c r="S7" s="32"/>
    </row>
    <row r="8" spans="1:19" s="13" customFormat="1" ht="11.25" customHeight="1" x14ac:dyDescent="0.2">
      <c r="A8" s="5">
        <v>3</v>
      </c>
      <c r="B8" s="5" t="s">
        <v>14</v>
      </c>
      <c r="C8" s="28">
        <v>5499.6</v>
      </c>
      <c r="D8" s="65"/>
      <c r="E8" s="29">
        <v>5215.1000000000004</v>
      </c>
      <c r="F8" s="29">
        <v>299101.09999999998</v>
      </c>
      <c r="G8" s="8"/>
      <c r="H8" s="29">
        <v>323858.7</v>
      </c>
      <c r="I8" s="29">
        <v>2748069</v>
      </c>
      <c r="J8" s="30"/>
      <c r="K8" s="29">
        <v>2209</v>
      </c>
      <c r="L8" s="29">
        <v>149074</v>
      </c>
      <c r="M8" s="7"/>
      <c r="N8" s="29">
        <v>6039.1</v>
      </c>
      <c r="O8" s="7">
        <v>29799</v>
      </c>
      <c r="P8" s="66"/>
      <c r="Q8" s="29">
        <v>28709.1</v>
      </c>
      <c r="R8" s="31"/>
      <c r="S8" s="32"/>
    </row>
    <row r="9" spans="1:19" s="13" customFormat="1" ht="11.25" customHeight="1" x14ac:dyDescent="0.2">
      <c r="A9" s="5">
        <v>4</v>
      </c>
      <c r="B9" s="5" t="s">
        <v>15</v>
      </c>
      <c r="C9" s="28">
        <v>4852</v>
      </c>
      <c r="D9" s="65"/>
      <c r="E9" s="29">
        <v>4601</v>
      </c>
      <c r="F9" s="29">
        <v>165853.20000000001</v>
      </c>
      <c r="G9" s="8"/>
      <c r="H9" s="29">
        <v>179581.4</v>
      </c>
      <c r="I9" s="29">
        <v>1493772.6</v>
      </c>
      <c r="J9" s="30"/>
      <c r="K9" s="29">
        <v>1200.7</v>
      </c>
      <c r="L9" s="29">
        <v>98876</v>
      </c>
      <c r="M9" s="7"/>
      <c r="N9" s="29">
        <v>4005.6</v>
      </c>
      <c r="O9" s="7">
        <v>26249</v>
      </c>
      <c r="P9" s="66"/>
      <c r="Q9" s="29">
        <v>25288.9</v>
      </c>
      <c r="R9" s="31"/>
      <c r="S9" s="32"/>
    </row>
    <row r="10" spans="1:19" s="13" customFormat="1" ht="11.25" customHeight="1" x14ac:dyDescent="0.2">
      <c r="A10" s="5">
        <v>5</v>
      </c>
      <c r="B10" s="5" t="s">
        <v>16</v>
      </c>
      <c r="C10" s="28">
        <v>113499</v>
      </c>
      <c r="D10" s="65"/>
      <c r="E10" s="29">
        <v>107627.7</v>
      </c>
      <c r="F10" s="29">
        <v>3024881.8</v>
      </c>
      <c r="G10" s="8"/>
      <c r="H10" s="29">
        <v>3275261</v>
      </c>
      <c r="I10" s="29">
        <v>28390466</v>
      </c>
      <c r="J10" s="30"/>
      <c r="K10" s="29">
        <v>22820.9</v>
      </c>
      <c r="L10" s="29">
        <v>270898</v>
      </c>
      <c r="M10" s="7"/>
      <c r="N10" s="29">
        <v>10974.3</v>
      </c>
      <c r="O10" s="7">
        <v>170225</v>
      </c>
      <c r="P10" s="66"/>
      <c r="Q10" s="29">
        <v>163998.9</v>
      </c>
      <c r="R10" s="31"/>
      <c r="S10" s="32"/>
    </row>
    <row r="11" spans="1:19" s="13" customFormat="1" ht="11.25" customHeight="1" x14ac:dyDescent="0.2">
      <c r="A11" s="5">
        <v>6</v>
      </c>
      <c r="B11" s="5" t="s">
        <v>17</v>
      </c>
      <c r="C11" s="28">
        <v>34690</v>
      </c>
      <c r="D11" s="65"/>
      <c r="E11" s="29">
        <v>32895.5</v>
      </c>
      <c r="F11" s="29">
        <v>933274.7</v>
      </c>
      <c r="G11" s="8"/>
      <c r="H11" s="29">
        <v>1010524.8</v>
      </c>
      <c r="I11" s="29">
        <v>10590325.9</v>
      </c>
      <c r="J11" s="30"/>
      <c r="K11" s="29">
        <v>8512.7999999999993</v>
      </c>
      <c r="L11" s="29">
        <v>239577.1</v>
      </c>
      <c r="M11" s="7"/>
      <c r="N11" s="29">
        <v>9705.5</v>
      </c>
      <c r="O11" s="7">
        <v>60044</v>
      </c>
      <c r="P11" s="66"/>
      <c r="Q11" s="29">
        <v>57847.8</v>
      </c>
      <c r="R11" s="31"/>
      <c r="S11" s="32"/>
    </row>
    <row r="12" spans="1:19" s="13" customFormat="1" ht="11.25" customHeight="1" x14ac:dyDescent="0.2">
      <c r="A12" s="5">
        <v>7</v>
      </c>
      <c r="B12" s="5" t="s">
        <v>18</v>
      </c>
      <c r="C12" s="28">
        <v>2266.8000000000002</v>
      </c>
      <c r="D12" s="65"/>
      <c r="E12" s="29">
        <v>2149.5</v>
      </c>
      <c r="F12" s="29">
        <v>73470.5</v>
      </c>
      <c r="G12" s="8"/>
      <c r="H12" s="29">
        <v>79551.899999999994</v>
      </c>
      <c r="I12" s="29">
        <v>548399.19999999995</v>
      </c>
      <c r="J12" s="30"/>
      <c r="K12" s="29">
        <v>440.8</v>
      </c>
      <c r="L12" s="29">
        <v>52625.2</v>
      </c>
      <c r="M12" s="7"/>
      <c r="N12" s="29">
        <v>2131.9</v>
      </c>
      <c r="O12" s="7">
        <v>8413.7999999999993</v>
      </c>
      <c r="P12" s="66"/>
      <c r="Q12" s="29">
        <v>8106.1</v>
      </c>
      <c r="R12" s="31"/>
      <c r="S12" s="32"/>
    </row>
    <row r="13" spans="1:19" s="13" customFormat="1" ht="11.25" customHeight="1" x14ac:dyDescent="0.2">
      <c r="A13" s="5">
        <v>8</v>
      </c>
      <c r="B13" s="5" t="s">
        <v>19</v>
      </c>
      <c r="C13" s="28">
        <v>24114.1</v>
      </c>
      <c r="D13" s="65"/>
      <c r="E13" s="29">
        <v>22866.7</v>
      </c>
      <c r="F13" s="29">
        <v>1039440.7</v>
      </c>
      <c r="G13" s="8"/>
      <c r="H13" s="29">
        <v>1125478.5</v>
      </c>
      <c r="I13" s="29">
        <v>7745834.9000000004</v>
      </c>
      <c r="J13" s="30"/>
      <c r="K13" s="29">
        <v>6226.3</v>
      </c>
      <c r="L13" s="29">
        <v>75067.8</v>
      </c>
      <c r="M13" s="7"/>
      <c r="N13" s="29">
        <v>3041.1</v>
      </c>
      <c r="O13" s="7">
        <v>35581.5</v>
      </c>
      <c r="P13" s="66"/>
      <c r="Q13" s="29">
        <v>34280.1</v>
      </c>
      <c r="R13" s="31"/>
      <c r="S13" s="32"/>
    </row>
    <row r="14" spans="1:19" s="13" customFormat="1" ht="11.25" customHeight="1" x14ac:dyDescent="0.2">
      <c r="A14" s="5">
        <v>9</v>
      </c>
      <c r="B14" s="5" t="s">
        <v>20</v>
      </c>
      <c r="C14" s="28">
        <v>2723.1</v>
      </c>
      <c r="D14" s="65"/>
      <c r="E14" s="29">
        <v>2582.1999999999998</v>
      </c>
      <c r="F14" s="29">
        <v>84345.1</v>
      </c>
      <c r="G14" s="8"/>
      <c r="H14" s="29">
        <v>91326.6</v>
      </c>
      <c r="I14" s="29">
        <v>571907.9</v>
      </c>
      <c r="J14" s="30"/>
      <c r="K14" s="29">
        <v>459.7</v>
      </c>
      <c r="L14" s="29">
        <v>55691.9</v>
      </c>
      <c r="M14" s="7"/>
      <c r="N14" s="29">
        <v>2256.1</v>
      </c>
      <c r="O14" s="7">
        <v>8460</v>
      </c>
      <c r="P14" s="66"/>
      <c r="Q14" s="29">
        <v>8150.6</v>
      </c>
      <c r="R14" s="31"/>
      <c r="S14" s="32"/>
    </row>
    <row r="15" spans="1:19" s="13" customFormat="1" ht="11.25" customHeight="1" x14ac:dyDescent="0.2">
      <c r="A15" s="5">
        <v>10</v>
      </c>
      <c r="B15" s="5" t="s">
        <v>21</v>
      </c>
      <c r="C15" s="28">
        <v>1405.3</v>
      </c>
      <c r="D15" s="65"/>
      <c r="E15" s="29">
        <v>1332.6</v>
      </c>
      <c r="F15" s="29">
        <v>117289.8</v>
      </c>
      <c r="G15" s="8"/>
      <c r="H15" s="29">
        <v>126998.3</v>
      </c>
      <c r="I15" s="29">
        <v>1347406</v>
      </c>
      <c r="J15" s="30"/>
      <c r="K15" s="29">
        <v>1083.0999999999999</v>
      </c>
      <c r="L15" s="29">
        <v>9530</v>
      </c>
      <c r="M15" s="7"/>
      <c r="N15" s="29">
        <v>386.1</v>
      </c>
      <c r="O15" s="7">
        <v>8894</v>
      </c>
      <c r="P15" s="66"/>
      <c r="Q15" s="29">
        <v>8568.7000000000007</v>
      </c>
      <c r="R15" s="31"/>
      <c r="S15" s="32"/>
    </row>
    <row r="16" spans="1:19" s="13" customFormat="1" ht="11.25" customHeight="1" x14ac:dyDescent="0.2">
      <c r="A16" s="5">
        <v>11</v>
      </c>
      <c r="B16" s="5" t="s">
        <v>22</v>
      </c>
      <c r="C16" s="28">
        <v>2098</v>
      </c>
      <c r="D16" s="65"/>
      <c r="E16" s="29">
        <v>1989.5</v>
      </c>
      <c r="F16" s="29">
        <v>123846.7</v>
      </c>
      <c r="G16" s="8"/>
      <c r="H16" s="29">
        <v>134097.9</v>
      </c>
      <c r="I16" s="29">
        <v>563255</v>
      </c>
      <c r="J16" s="30"/>
      <c r="K16" s="29">
        <v>452.8</v>
      </c>
      <c r="L16" s="29">
        <v>172551.1</v>
      </c>
      <c r="M16" s="7"/>
      <c r="N16" s="29">
        <v>6990.2</v>
      </c>
      <c r="O16" s="7">
        <v>11804</v>
      </c>
      <c r="P16" s="66"/>
      <c r="Q16" s="29">
        <v>11372.3</v>
      </c>
      <c r="R16" s="31"/>
      <c r="S16" s="32"/>
    </row>
    <row r="17" spans="1:19" s="13" customFormat="1" ht="11.25" customHeight="1" x14ac:dyDescent="0.2">
      <c r="A17" s="5">
        <v>12</v>
      </c>
      <c r="B17" s="5" t="s">
        <v>23</v>
      </c>
      <c r="C17" s="28">
        <v>3296.3</v>
      </c>
      <c r="D17" s="65"/>
      <c r="E17" s="29">
        <v>3125.8</v>
      </c>
      <c r="F17" s="29">
        <v>159419.1</v>
      </c>
      <c r="G17" s="8"/>
      <c r="H17" s="29">
        <v>172614.7</v>
      </c>
      <c r="I17" s="29">
        <v>1075748.7</v>
      </c>
      <c r="J17" s="30"/>
      <c r="K17" s="29">
        <v>864.7</v>
      </c>
      <c r="L17" s="29">
        <v>420906.9</v>
      </c>
      <c r="M17" s="7"/>
      <c r="N17" s="29">
        <v>17051.3</v>
      </c>
      <c r="O17" s="7">
        <v>29400</v>
      </c>
      <c r="P17" s="66"/>
      <c r="Q17" s="29">
        <v>28324.7</v>
      </c>
      <c r="R17" s="31"/>
      <c r="S17" s="32"/>
    </row>
    <row r="18" spans="1:19" s="13" customFormat="1" ht="11.25" customHeight="1" x14ac:dyDescent="0.2">
      <c r="A18" s="5">
        <v>13</v>
      </c>
      <c r="B18" s="5" t="s">
        <v>24</v>
      </c>
      <c r="C18" s="28">
        <v>5387.2</v>
      </c>
      <c r="D18" s="65"/>
      <c r="E18" s="29">
        <v>5108.5</v>
      </c>
      <c r="F18" s="29">
        <v>409637.1</v>
      </c>
      <c r="G18" s="8"/>
      <c r="H18" s="29">
        <v>443544.1</v>
      </c>
      <c r="I18" s="29">
        <v>2566453.6</v>
      </c>
      <c r="J18" s="30"/>
      <c r="K18" s="29">
        <v>2063</v>
      </c>
      <c r="L18" s="29">
        <v>239239</v>
      </c>
      <c r="M18" s="7"/>
      <c r="N18" s="29">
        <v>9691.7999999999993</v>
      </c>
      <c r="O18" s="7">
        <v>22397</v>
      </c>
      <c r="P18" s="66"/>
      <c r="Q18" s="29">
        <v>21577.8</v>
      </c>
      <c r="R18" s="31"/>
      <c r="S18" s="32"/>
    </row>
    <row r="19" spans="1:19" s="13" customFormat="1" ht="11.25" customHeight="1" x14ac:dyDescent="0.2">
      <c r="A19" s="5">
        <v>14</v>
      </c>
      <c r="B19" s="5" t="s">
        <v>25</v>
      </c>
      <c r="C19" s="28">
        <v>2389</v>
      </c>
      <c r="D19" s="65"/>
      <c r="E19" s="29">
        <v>2265.4</v>
      </c>
      <c r="F19" s="29">
        <v>153599.6</v>
      </c>
      <c r="G19" s="8"/>
      <c r="H19" s="29">
        <v>166313.5</v>
      </c>
      <c r="I19" s="29">
        <v>915188.2</v>
      </c>
      <c r="J19" s="30"/>
      <c r="K19" s="29">
        <v>735.7</v>
      </c>
      <c r="L19" s="29">
        <v>148634</v>
      </c>
      <c r="M19" s="7"/>
      <c r="N19" s="29">
        <v>6021.3</v>
      </c>
      <c r="O19" s="7">
        <v>13909</v>
      </c>
      <c r="P19" s="66"/>
      <c r="Q19" s="29">
        <v>13400.3</v>
      </c>
      <c r="R19" s="31"/>
      <c r="S19" s="32"/>
    </row>
    <row r="20" spans="1:19" s="13" customFormat="1" ht="11.25" customHeight="1" x14ac:dyDescent="0.2">
      <c r="A20" s="5">
        <v>15</v>
      </c>
      <c r="B20" s="5" t="s">
        <v>26</v>
      </c>
      <c r="C20" s="28">
        <v>5194.2</v>
      </c>
      <c r="D20" s="65"/>
      <c r="E20" s="29">
        <v>4925.5</v>
      </c>
      <c r="F20" s="29">
        <v>266002.3</v>
      </c>
      <c r="G20" s="8"/>
      <c r="H20" s="29">
        <v>288020.2</v>
      </c>
      <c r="I20" s="29">
        <v>2271023</v>
      </c>
      <c r="J20" s="30"/>
      <c r="K20" s="29">
        <v>1825.5</v>
      </c>
      <c r="L20" s="29">
        <v>562088</v>
      </c>
      <c r="M20" s="7"/>
      <c r="N20" s="29">
        <v>22770.7</v>
      </c>
      <c r="O20" s="7">
        <v>27254</v>
      </c>
      <c r="P20" s="66"/>
      <c r="Q20" s="29">
        <v>26257.200000000001</v>
      </c>
      <c r="R20" s="31"/>
      <c r="S20" s="32"/>
    </row>
    <row r="21" spans="1:19" s="13" customFormat="1" ht="11.25" customHeight="1" x14ac:dyDescent="0.2">
      <c r="A21" s="5">
        <v>16</v>
      </c>
      <c r="B21" s="5" t="s">
        <v>27</v>
      </c>
      <c r="C21" s="28">
        <v>6472.3</v>
      </c>
      <c r="D21" s="65"/>
      <c r="E21" s="29">
        <v>6137.5</v>
      </c>
      <c r="F21" s="29">
        <v>287330.40000000002</v>
      </c>
      <c r="G21" s="8"/>
      <c r="H21" s="29">
        <v>311113.7</v>
      </c>
      <c r="I21" s="29">
        <v>3574365</v>
      </c>
      <c r="J21" s="30"/>
      <c r="K21" s="29">
        <v>2873.2</v>
      </c>
      <c r="L21" s="29">
        <v>80782.7</v>
      </c>
      <c r="M21" s="7"/>
      <c r="N21" s="29">
        <v>3272.6</v>
      </c>
      <c r="O21" s="7">
        <v>19447</v>
      </c>
      <c r="P21" s="66"/>
      <c r="Q21" s="29">
        <v>18735.7</v>
      </c>
      <c r="R21" s="31"/>
      <c r="S21" s="32"/>
    </row>
    <row r="22" spans="1:19" s="13" customFormat="1" ht="11.25" customHeight="1" x14ac:dyDescent="0.2">
      <c r="A22" s="5">
        <v>17</v>
      </c>
      <c r="B22" s="5" t="s">
        <v>28</v>
      </c>
      <c r="C22" s="28">
        <v>4994.3999999999996</v>
      </c>
      <c r="D22" s="65"/>
      <c r="E22" s="29">
        <v>4736</v>
      </c>
      <c r="F22" s="29">
        <v>238580.1</v>
      </c>
      <c r="G22" s="8"/>
      <c r="H22" s="29">
        <v>258328.1</v>
      </c>
      <c r="I22" s="29">
        <v>1941635</v>
      </c>
      <c r="J22" s="30"/>
      <c r="K22" s="29">
        <v>1560.7</v>
      </c>
      <c r="L22" s="29">
        <v>65596</v>
      </c>
      <c r="M22" s="7"/>
      <c r="N22" s="29">
        <v>2657.4</v>
      </c>
      <c r="O22" s="7">
        <v>37713</v>
      </c>
      <c r="P22" s="66"/>
      <c r="Q22" s="29">
        <v>36333.599999999999</v>
      </c>
      <c r="R22" s="31"/>
      <c r="S22" s="32"/>
    </row>
    <row r="23" spans="1:19" s="13" customFormat="1" ht="11.25" customHeight="1" x14ac:dyDescent="0.2">
      <c r="A23" s="5">
        <v>18</v>
      </c>
      <c r="B23" s="5" t="s">
        <v>29</v>
      </c>
      <c r="C23" s="28">
        <v>844</v>
      </c>
      <c r="D23" s="65"/>
      <c r="E23" s="29">
        <v>800.3</v>
      </c>
      <c r="F23" s="29">
        <v>75295.5</v>
      </c>
      <c r="G23" s="8"/>
      <c r="H23" s="29">
        <v>81528</v>
      </c>
      <c r="I23" s="29">
        <v>724387</v>
      </c>
      <c r="J23" s="30"/>
      <c r="K23" s="29">
        <v>582.29999999999995</v>
      </c>
      <c r="L23" s="29">
        <v>20863</v>
      </c>
      <c r="M23" s="7"/>
      <c r="N23" s="29">
        <v>845.2</v>
      </c>
      <c r="O23" s="7">
        <v>10475</v>
      </c>
      <c r="P23" s="66"/>
      <c r="Q23" s="29">
        <v>10091.9</v>
      </c>
      <c r="R23" s="31"/>
      <c r="S23" s="32"/>
    </row>
    <row r="24" spans="1:19" s="13" customFormat="1" ht="11.25" customHeight="1" x14ac:dyDescent="0.2">
      <c r="A24" s="5">
        <v>19</v>
      </c>
      <c r="B24" s="5" t="s">
        <v>30</v>
      </c>
      <c r="C24" s="28">
        <v>2658.4</v>
      </c>
      <c r="D24" s="65"/>
      <c r="E24" s="29">
        <v>2520.9</v>
      </c>
      <c r="F24" s="29">
        <v>116387.3</v>
      </c>
      <c r="G24" s="8"/>
      <c r="H24" s="29">
        <v>126021.1</v>
      </c>
      <c r="I24" s="29">
        <v>1104373.7</v>
      </c>
      <c r="J24" s="30"/>
      <c r="K24" s="29">
        <v>887.7</v>
      </c>
      <c r="L24" s="29">
        <v>104023.2</v>
      </c>
      <c r="M24" s="7"/>
      <c r="N24" s="29">
        <v>4214.1000000000004</v>
      </c>
      <c r="O24" s="7">
        <v>13314</v>
      </c>
      <c r="P24" s="66"/>
      <c r="Q24" s="29">
        <v>12827</v>
      </c>
      <c r="R24" s="31"/>
      <c r="S24" s="32"/>
    </row>
    <row r="25" spans="1:19" s="13" customFormat="1" ht="11.25" customHeight="1" x14ac:dyDescent="0.2">
      <c r="A25" s="5">
        <v>20</v>
      </c>
      <c r="B25" s="5" t="s">
        <v>31</v>
      </c>
      <c r="C25" s="28">
        <v>21032.3</v>
      </c>
      <c r="D25" s="65"/>
      <c r="E25" s="29">
        <v>19944.3</v>
      </c>
      <c r="F25" s="29">
        <v>436975.5</v>
      </c>
      <c r="G25" s="8"/>
      <c r="H25" s="29">
        <v>473145.4</v>
      </c>
      <c r="I25" s="29">
        <v>5244953</v>
      </c>
      <c r="J25" s="30"/>
      <c r="K25" s="29">
        <v>4216</v>
      </c>
      <c r="L25" s="29">
        <v>119920</v>
      </c>
      <c r="M25" s="7"/>
      <c r="N25" s="29">
        <v>4858.1000000000004</v>
      </c>
      <c r="O25" s="7">
        <v>29655</v>
      </c>
      <c r="P25" s="66"/>
      <c r="Q25" s="29">
        <v>28570.3</v>
      </c>
      <c r="R25" s="31"/>
      <c r="S25" s="32"/>
    </row>
    <row r="26" spans="1:19" s="13" customFormat="1" ht="11.25" customHeight="1" x14ac:dyDescent="0.2">
      <c r="A26" s="5">
        <v>21</v>
      </c>
      <c r="B26" s="5" t="s">
        <v>32</v>
      </c>
      <c r="C26" s="28">
        <v>1795.7</v>
      </c>
      <c r="D26" s="65"/>
      <c r="E26" s="29">
        <v>1702.8</v>
      </c>
      <c r="F26" s="29">
        <v>94187.199999999997</v>
      </c>
      <c r="G26" s="8"/>
      <c r="H26" s="29">
        <v>101983.4</v>
      </c>
      <c r="I26" s="29">
        <v>949518.2</v>
      </c>
      <c r="J26" s="30"/>
      <c r="K26" s="29">
        <v>763.2</v>
      </c>
      <c r="L26" s="29">
        <v>89739.199999999997</v>
      </c>
      <c r="M26" s="7"/>
      <c r="N26" s="29">
        <v>3635.4</v>
      </c>
      <c r="O26" s="7">
        <v>13783</v>
      </c>
      <c r="P26" s="66"/>
      <c r="Q26" s="29">
        <v>13278.9</v>
      </c>
      <c r="R26" s="31"/>
      <c r="S26" s="32"/>
    </row>
    <row r="27" spans="1:19" s="13" customFormat="1" ht="11.25" customHeight="1" x14ac:dyDescent="0.2">
      <c r="A27" s="5">
        <v>22</v>
      </c>
      <c r="B27" s="5" t="s">
        <v>33</v>
      </c>
      <c r="C27" s="28">
        <v>3966</v>
      </c>
      <c r="D27" s="65"/>
      <c r="E27" s="29">
        <v>3760.8</v>
      </c>
      <c r="F27" s="29">
        <v>145865.29999999999</v>
      </c>
      <c r="G27" s="8"/>
      <c r="H27" s="29">
        <v>157939</v>
      </c>
      <c r="I27" s="29">
        <v>1855673.2</v>
      </c>
      <c r="J27" s="30"/>
      <c r="K27" s="29">
        <v>1491.6</v>
      </c>
      <c r="L27" s="29">
        <v>35239</v>
      </c>
      <c r="M27" s="7"/>
      <c r="N27" s="29">
        <v>1427.6</v>
      </c>
      <c r="O27" s="7">
        <v>11235</v>
      </c>
      <c r="P27" s="66"/>
      <c r="Q27" s="29">
        <v>10824.1</v>
      </c>
      <c r="R27" s="31"/>
      <c r="S27" s="32"/>
    </row>
    <row r="28" spans="1:19" s="13" customFormat="1" ht="11.25" customHeight="1" x14ac:dyDescent="0.2">
      <c r="A28" s="5">
        <v>23</v>
      </c>
      <c r="B28" s="5" t="s">
        <v>34</v>
      </c>
      <c r="C28" s="28">
        <v>1687.9</v>
      </c>
      <c r="D28" s="65"/>
      <c r="E28" s="29">
        <v>1600.6</v>
      </c>
      <c r="F28" s="29">
        <v>107909.8</v>
      </c>
      <c r="G28" s="8"/>
      <c r="H28" s="29">
        <v>116841.8</v>
      </c>
      <c r="I28" s="29">
        <v>1211332</v>
      </c>
      <c r="J28" s="30"/>
      <c r="K28" s="29">
        <v>973.7</v>
      </c>
      <c r="L28" s="29">
        <v>46033.5</v>
      </c>
      <c r="M28" s="7"/>
      <c r="N28" s="29">
        <v>1864.9</v>
      </c>
      <c r="O28" s="7">
        <v>10431</v>
      </c>
      <c r="P28" s="66"/>
      <c r="Q28" s="29">
        <v>10049.5</v>
      </c>
      <c r="R28" s="31"/>
      <c r="S28" s="32"/>
    </row>
    <row r="29" spans="1:19" s="13" customFormat="1" ht="11.25" customHeight="1" x14ac:dyDescent="0.2">
      <c r="A29" s="5">
        <v>24</v>
      </c>
      <c r="B29" s="5" t="s">
        <v>35</v>
      </c>
      <c r="C29" s="28">
        <v>856</v>
      </c>
      <c r="D29" s="65"/>
      <c r="E29" s="29">
        <v>811.7</v>
      </c>
      <c r="F29" s="29">
        <v>129701.5</v>
      </c>
      <c r="G29" s="8"/>
      <c r="H29" s="29">
        <v>140437.29999999999</v>
      </c>
      <c r="I29" s="29">
        <v>676044</v>
      </c>
      <c r="J29" s="30"/>
      <c r="K29" s="29">
        <v>543.4</v>
      </c>
      <c r="L29" s="29">
        <v>218545.6</v>
      </c>
      <c r="M29" s="7"/>
      <c r="N29" s="29">
        <v>8853.5</v>
      </c>
      <c r="O29" s="7">
        <v>12409</v>
      </c>
      <c r="P29" s="66"/>
      <c r="Q29" s="29">
        <v>11955.1</v>
      </c>
      <c r="R29" s="31"/>
      <c r="S29" s="32"/>
    </row>
    <row r="30" spans="1:19" s="13" customFormat="1" ht="11.25" customHeight="1" x14ac:dyDescent="0.2">
      <c r="A30" s="5">
        <v>25</v>
      </c>
      <c r="B30" s="5" t="s">
        <v>36</v>
      </c>
      <c r="C30" s="28">
        <v>7669.9</v>
      </c>
      <c r="D30" s="65"/>
      <c r="E30" s="29">
        <v>7273.1</v>
      </c>
      <c r="F30" s="29">
        <v>262078.2</v>
      </c>
      <c r="G30" s="8"/>
      <c r="H30" s="29">
        <v>283771.3</v>
      </c>
      <c r="I30" s="29">
        <v>3729667</v>
      </c>
      <c r="J30" s="30"/>
      <c r="K30" s="29">
        <v>2998</v>
      </c>
      <c r="L30" s="29">
        <v>133897.29999999999</v>
      </c>
      <c r="M30" s="7"/>
      <c r="N30" s="29">
        <v>5424.3</v>
      </c>
      <c r="O30" s="7">
        <v>22006</v>
      </c>
      <c r="P30" s="66"/>
      <c r="Q30" s="29">
        <v>21201.1</v>
      </c>
      <c r="R30" s="31"/>
      <c r="S30" s="32"/>
    </row>
    <row r="31" spans="1:19" s="13" customFormat="1" ht="11.25" customHeight="1" x14ac:dyDescent="0.2">
      <c r="A31" s="5">
        <v>26</v>
      </c>
      <c r="B31" s="5" t="s">
        <v>37</v>
      </c>
      <c r="C31" s="28">
        <v>1616.4</v>
      </c>
      <c r="D31" s="65"/>
      <c r="E31" s="29">
        <v>1532.8</v>
      </c>
      <c r="F31" s="29">
        <v>66210</v>
      </c>
      <c r="G31" s="8"/>
      <c r="H31" s="29">
        <v>71690.399999999994</v>
      </c>
      <c r="I31" s="29">
        <v>684997.4</v>
      </c>
      <c r="J31" s="30"/>
      <c r="K31" s="29">
        <v>550.6</v>
      </c>
      <c r="L31" s="29">
        <v>67395</v>
      </c>
      <c r="M31" s="7"/>
      <c r="N31" s="29">
        <v>2730.2</v>
      </c>
      <c r="O31" s="7">
        <v>8277</v>
      </c>
      <c r="P31" s="66"/>
      <c r="Q31" s="29">
        <v>7974.3</v>
      </c>
      <c r="R31" s="31"/>
      <c r="S31" s="32"/>
    </row>
    <row r="32" spans="1:19" s="13" customFormat="1" ht="11.25" customHeight="1" x14ac:dyDescent="0.2">
      <c r="A32" s="5">
        <v>27</v>
      </c>
      <c r="B32" s="5" t="s">
        <v>38</v>
      </c>
      <c r="C32" s="28">
        <v>9959.4</v>
      </c>
      <c r="D32" s="65"/>
      <c r="E32" s="29">
        <v>9444.2000000000007</v>
      </c>
      <c r="F32" s="29">
        <v>452611.9</v>
      </c>
      <c r="G32" s="8"/>
      <c r="H32" s="29">
        <v>490076</v>
      </c>
      <c r="I32" s="29">
        <v>5674262</v>
      </c>
      <c r="J32" s="30"/>
      <c r="K32" s="29">
        <v>4561.1000000000004</v>
      </c>
      <c r="L32" s="29">
        <v>301109</v>
      </c>
      <c r="M32" s="7"/>
      <c r="N32" s="29">
        <v>12198.2</v>
      </c>
      <c r="O32" s="7">
        <v>32496</v>
      </c>
      <c r="P32" s="66"/>
      <c r="Q32" s="29">
        <v>31307.4</v>
      </c>
      <c r="R32" s="31"/>
      <c r="S32" s="32"/>
    </row>
    <row r="33" spans="1:19" s="13" customFormat="1" ht="11.25" customHeight="1" x14ac:dyDescent="0.2">
      <c r="A33" s="5">
        <v>28</v>
      </c>
      <c r="B33" s="5" t="s">
        <v>39</v>
      </c>
      <c r="C33" s="28">
        <v>3169.2</v>
      </c>
      <c r="D33" s="65"/>
      <c r="E33" s="29">
        <v>3005.3</v>
      </c>
      <c r="F33" s="29">
        <v>90188</v>
      </c>
      <c r="G33" s="8"/>
      <c r="H33" s="29">
        <v>97653.2</v>
      </c>
      <c r="I33" s="29">
        <v>1017529.3</v>
      </c>
      <c r="J33" s="30"/>
      <c r="K33" s="29">
        <v>817.9</v>
      </c>
      <c r="L33" s="29">
        <v>84954</v>
      </c>
      <c r="M33" s="7"/>
      <c r="N33" s="29">
        <v>3441.6</v>
      </c>
      <c r="O33" s="7">
        <v>7407</v>
      </c>
      <c r="P33" s="66"/>
      <c r="Q33" s="29">
        <v>7136.1</v>
      </c>
      <c r="R33" s="31"/>
      <c r="S33" s="32"/>
    </row>
    <row r="34" spans="1:19" s="13" customFormat="1" ht="11.25" customHeight="1" x14ac:dyDescent="0.2">
      <c r="A34" s="5">
        <v>29</v>
      </c>
      <c r="B34" s="5" t="s">
        <v>40</v>
      </c>
      <c r="C34" s="28">
        <v>1935.3</v>
      </c>
      <c r="D34" s="65"/>
      <c r="E34" s="29">
        <v>1835.2</v>
      </c>
      <c r="F34" s="29">
        <v>62263.8</v>
      </c>
      <c r="G34" s="8"/>
      <c r="H34" s="29">
        <v>67417.600000000006</v>
      </c>
      <c r="I34" s="29">
        <v>733838</v>
      </c>
      <c r="J34" s="30"/>
      <c r="K34" s="29">
        <v>589.9</v>
      </c>
      <c r="L34" s="29">
        <v>174194</v>
      </c>
      <c r="M34" s="7"/>
      <c r="N34" s="29">
        <v>7056.8</v>
      </c>
      <c r="O34" s="7">
        <v>15004</v>
      </c>
      <c r="P34" s="66"/>
      <c r="Q34" s="29">
        <v>14455.2</v>
      </c>
      <c r="R34" s="31"/>
      <c r="S34" s="32"/>
    </row>
    <row r="35" spans="1:19" s="13" customFormat="1" ht="11.25" customHeight="1" x14ac:dyDescent="0.2">
      <c r="A35" s="5">
        <v>30</v>
      </c>
      <c r="B35" s="5" t="s">
        <v>41</v>
      </c>
      <c r="C35" s="28">
        <v>11757.4</v>
      </c>
      <c r="D35" s="65"/>
      <c r="E35" s="29">
        <v>11149.2</v>
      </c>
      <c r="F35" s="29">
        <v>537439</v>
      </c>
      <c r="G35" s="8"/>
      <c r="H35" s="29">
        <v>581924.6</v>
      </c>
      <c r="I35" s="29">
        <v>5143712</v>
      </c>
      <c r="J35" s="30"/>
      <c r="K35" s="29">
        <v>4134.6000000000004</v>
      </c>
      <c r="L35" s="29">
        <v>325156</v>
      </c>
      <c r="M35" s="7"/>
      <c r="N35" s="29">
        <v>13172.4</v>
      </c>
      <c r="O35" s="7">
        <v>32895</v>
      </c>
      <c r="P35" s="66"/>
      <c r="Q35" s="29">
        <v>31691.8</v>
      </c>
      <c r="R35" s="31"/>
      <c r="S35" s="32"/>
    </row>
    <row r="36" spans="1:19" s="13" customFormat="1" ht="11.25" customHeight="1" x14ac:dyDescent="0.2">
      <c r="A36" s="5">
        <v>31</v>
      </c>
      <c r="B36" s="5" t="s">
        <v>42</v>
      </c>
      <c r="C36" s="28">
        <v>1347</v>
      </c>
      <c r="D36" s="65"/>
      <c r="E36" s="29">
        <v>1277.3</v>
      </c>
      <c r="F36" s="29">
        <v>113032.1</v>
      </c>
      <c r="G36" s="8"/>
      <c r="H36" s="29">
        <v>122388.1</v>
      </c>
      <c r="I36" s="29">
        <v>949984.4</v>
      </c>
      <c r="J36" s="30"/>
      <c r="K36" s="29">
        <v>763.6</v>
      </c>
      <c r="L36" s="29">
        <v>621408</v>
      </c>
      <c r="M36" s="7"/>
      <c r="N36" s="29">
        <v>25173.8</v>
      </c>
      <c r="O36" s="7">
        <v>28549</v>
      </c>
      <c r="P36" s="66"/>
      <c r="Q36" s="29">
        <v>27504.799999999999</v>
      </c>
      <c r="R36" s="31"/>
      <c r="S36" s="32"/>
    </row>
    <row r="37" spans="1:19" s="13" customFormat="1" ht="11.25" customHeight="1" x14ac:dyDescent="0.2">
      <c r="A37" s="5">
        <v>32</v>
      </c>
      <c r="B37" s="5" t="s">
        <v>43</v>
      </c>
      <c r="C37" s="28">
        <v>20124.2</v>
      </c>
      <c r="D37" s="65"/>
      <c r="E37" s="29">
        <v>19083.2</v>
      </c>
      <c r="F37" s="29">
        <v>903691</v>
      </c>
      <c r="G37" s="8"/>
      <c r="H37" s="29">
        <v>978492.4</v>
      </c>
      <c r="I37" s="29">
        <v>8588725.9000000004</v>
      </c>
      <c r="J37" s="30"/>
      <c r="K37" s="29">
        <v>6903.8</v>
      </c>
      <c r="L37" s="29">
        <v>76415</v>
      </c>
      <c r="M37" s="7"/>
      <c r="N37" s="29">
        <v>3095.6</v>
      </c>
      <c r="O37" s="7">
        <v>46151</v>
      </c>
      <c r="P37" s="66"/>
      <c r="Q37" s="29">
        <v>44463</v>
      </c>
      <c r="R37" s="31"/>
      <c r="S37" s="32"/>
    </row>
    <row r="38" spans="1:19" s="13" customFormat="1" ht="11.25" customHeight="1" x14ac:dyDescent="0.2">
      <c r="A38" s="5">
        <v>33</v>
      </c>
      <c r="B38" s="5" t="s">
        <v>44</v>
      </c>
      <c r="C38" s="28">
        <v>5441.7</v>
      </c>
      <c r="D38" s="65"/>
      <c r="E38" s="29">
        <v>5160.2</v>
      </c>
      <c r="F38" s="29">
        <v>241277.6</v>
      </c>
      <c r="G38" s="8"/>
      <c r="H38" s="29">
        <v>261248.9</v>
      </c>
      <c r="I38" s="29">
        <v>2271878</v>
      </c>
      <c r="J38" s="30"/>
      <c r="K38" s="29">
        <v>1826.2</v>
      </c>
      <c r="L38" s="29">
        <v>185873</v>
      </c>
      <c r="M38" s="7"/>
      <c r="N38" s="29">
        <v>7529.9</v>
      </c>
      <c r="O38" s="7">
        <v>20501</v>
      </c>
      <c r="P38" s="66"/>
      <c r="Q38" s="29">
        <v>19751.2</v>
      </c>
      <c r="R38" s="31"/>
      <c r="S38" s="32"/>
    </row>
    <row r="39" spans="1:19" s="13" customFormat="1" ht="11.25" customHeight="1" x14ac:dyDescent="0.2">
      <c r="A39" s="5">
        <v>34</v>
      </c>
      <c r="B39" s="5" t="s">
        <v>45</v>
      </c>
      <c r="C39" s="28">
        <v>6802</v>
      </c>
      <c r="D39" s="65"/>
      <c r="E39" s="29">
        <v>6450.1</v>
      </c>
      <c r="F39" s="29">
        <v>331532.79999999999</v>
      </c>
      <c r="G39" s="8"/>
      <c r="H39" s="29">
        <v>358974.8</v>
      </c>
      <c r="I39" s="29">
        <v>2687933</v>
      </c>
      <c r="J39" s="30"/>
      <c r="K39" s="29">
        <v>2160.6</v>
      </c>
      <c r="L39" s="29">
        <v>44580.5</v>
      </c>
      <c r="M39" s="7"/>
      <c r="N39" s="29">
        <v>1806</v>
      </c>
      <c r="O39" s="7">
        <v>22607</v>
      </c>
      <c r="P39" s="66"/>
      <c r="Q39" s="29">
        <v>21780.1</v>
      </c>
      <c r="R39" s="31"/>
      <c r="S39" s="32"/>
    </row>
    <row r="40" spans="1:19" s="13" customFormat="1" ht="11.25" customHeight="1" x14ac:dyDescent="0.2">
      <c r="A40" s="5">
        <v>35</v>
      </c>
      <c r="B40" s="5" t="s">
        <v>46</v>
      </c>
      <c r="C40" s="28">
        <v>1888</v>
      </c>
      <c r="D40" s="65"/>
      <c r="E40" s="29">
        <v>1790.3</v>
      </c>
      <c r="F40" s="29">
        <v>76849.600000000006</v>
      </c>
      <c r="G40" s="8"/>
      <c r="H40" s="29">
        <v>83210.7</v>
      </c>
      <c r="I40" s="29">
        <v>607921.4</v>
      </c>
      <c r="J40" s="30"/>
      <c r="K40" s="29">
        <v>488.7</v>
      </c>
      <c r="L40" s="29">
        <v>143537.79999999999</v>
      </c>
      <c r="M40" s="7"/>
      <c r="N40" s="29">
        <v>5814.8</v>
      </c>
      <c r="O40" s="7">
        <v>15178.1</v>
      </c>
      <c r="P40" s="66"/>
      <c r="Q40" s="29">
        <v>14622.9</v>
      </c>
      <c r="R40" s="31"/>
      <c r="S40" s="32"/>
    </row>
    <row r="41" spans="1:19" s="13" customFormat="1" ht="11.25" customHeight="1" x14ac:dyDescent="0.2">
      <c r="A41" s="5">
        <v>36</v>
      </c>
      <c r="B41" s="5" t="s">
        <v>47</v>
      </c>
      <c r="C41" s="28">
        <v>1674.3</v>
      </c>
      <c r="D41" s="65"/>
      <c r="E41" s="29">
        <v>1587.7</v>
      </c>
      <c r="F41" s="29">
        <v>123855.2</v>
      </c>
      <c r="G41" s="8"/>
      <c r="H41" s="29">
        <v>134107.1</v>
      </c>
      <c r="I41" s="29">
        <v>1040024.2</v>
      </c>
      <c r="J41" s="30"/>
      <c r="K41" s="29">
        <v>836</v>
      </c>
      <c r="L41" s="29">
        <v>123268.2</v>
      </c>
      <c r="M41" s="7"/>
      <c r="N41" s="29">
        <v>4993.7</v>
      </c>
      <c r="O41" s="7">
        <v>11240</v>
      </c>
      <c r="P41" s="66"/>
      <c r="Q41" s="29">
        <v>10828.9</v>
      </c>
      <c r="R41" s="31"/>
      <c r="S41" s="32"/>
    </row>
    <row r="42" spans="1:19" s="13" customFormat="1" ht="11.25" customHeight="1" x14ac:dyDescent="0.2">
      <c r="A42" s="5">
        <v>37</v>
      </c>
      <c r="B42" s="5" t="s">
        <v>48</v>
      </c>
      <c r="C42" s="28">
        <v>4801.5</v>
      </c>
      <c r="D42" s="65"/>
      <c r="E42" s="29">
        <v>4553.1000000000004</v>
      </c>
      <c r="F42" s="29">
        <v>145693.5</v>
      </c>
      <c r="G42" s="8"/>
      <c r="H42" s="29">
        <v>157753</v>
      </c>
      <c r="I42" s="29">
        <v>2149962.5</v>
      </c>
      <c r="J42" s="30"/>
      <c r="K42" s="29">
        <v>1728.2</v>
      </c>
      <c r="L42" s="29">
        <v>93720.6</v>
      </c>
      <c r="M42" s="7"/>
      <c r="N42" s="29">
        <v>3796.7</v>
      </c>
      <c r="O42" s="7">
        <v>16061</v>
      </c>
      <c r="P42" s="66"/>
      <c r="Q42" s="29">
        <v>15473.6</v>
      </c>
      <c r="R42" s="31"/>
      <c r="S42" s="32"/>
    </row>
    <row r="43" spans="1:19" s="13" customFormat="1" ht="11.25" customHeight="1" x14ac:dyDescent="0.2">
      <c r="A43" s="5">
        <v>38</v>
      </c>
      <c r="B43" s="5" t="s">
        <v>49</v>
      </c>
      <c r="C43" s="28">
        <v>136889.70000000001</v>
      </c>
      <c r="D43" s="65"/>
      <c r="E43" s="29">
        <v>129808.3</v>
      </c>
      <c r="F43" s="29">
        <v>3254852.7</v>
      </c>
      <c r="G43" s="8"/>
      <c r="H43" s="29">
        <v>3524267.3</v>
      </c>
      <c r="I43" s="29">
        <v>39583549.299999997</v>
      </c>
      <c r="J43" s="30"/>
      <c r="K43" s="29">
        <v>31818.2</v>
      </c>
      <c r="L43" s="29">
        <v>346700</v>
      </c>
      <c r="M43" s="7"/>
      <c r="N43" s="29">
        <v>14045.1</v>
      </c>
      <c r="O43" s="7">
        <v>180801.5</v>
      </c>
      <c r="P43" s="66"/>
      <c r="Q43" s="29">
        <v>174188.5</v>
      </c>
      <c r="R43" s="31"/>
      <c r="S43" s="32"/>
    </row>
    <row r="44" spans="1:19" s="13" customFormat="1" ht="11.25" customHeight="1" x14ac:dyDescent="0.2">
      <c r="A44" s="5">
        <v>39</v>
      </c>
      <c r="B44" s="5" t="s">
        <v>50</v>
      </c>
      <c r="C44" s="28">
        <v>627298</v>
      </c>
      <c r="D44" s="65"/>
      <c r="E44" s="29">
        <v>594847.6</v>
      </c>
      <c r="F44" s="29">
        <v>18567232.800000001</v>
      </c>
      <c r="G44" s="8"/>
      <c r="H44" s="29">
        <v>20104102.300000001</v>
      </c>
      <c r="I44" s="29">
        <v>191493086</v>
      </c>
      <c r="J44" s="30"/>
      <c r="K44" s="29">
        <v>153926.70000000001</v>
      </c>
      <c r="L44" s="29">
        <v>155700.70000000001</v>
      </c>
      <c r="M44" s="7"/>
      <c r="N44" s="29">
        <v>6307.6</v>
      </c>
      <c r="O44" s="7">
        <v>400453</v>
      </c>
      <c r="P44" s="66"/>
      <c r="Q44" s="29">
        <v>385806.1</v>
      </c>
      <c r="R44" s="31"/>
      <c r="S44" s="32"/>
    </row>
    <row r="45" spans="1:19" s="13" customFormat="1" ht="11.25" customHeight="1" x14ac:dyDescent="0.2">
      <c r="A45" s="16">
        <v>40</v>
      </c>
      <c r="B45" s="17" t="s">
        <v>51</v>
      </c>
      <c r="C45" s="28">
        <v>177</v>
      </c>
      <c r="D45" s="65"/>
      <c r="E45" s="29">
        <v>167.8</v>
      </c>
      <c r="F45" s="29">
        <v>48455.3</v>
      </c>
      <c r="G45" s="8"/>
      <c r="H45" s="29">
        <v>52466.1</v>
      </c>
      <c r="I45" s="29">
        <v>133919</v>
      </c>
      <c r="J45" s="30"/>
      <c r="K45" s="29">
        <v>107.6</v>
      </c>
      <c r="L45" s="29">
        <v>742</v>
      </c>
      <c r="M45" s="7"/>
      <c r="N45" s="29">
        <v>30.1</v>
      </c>
      <c r="O45" s="7">
        <v>38</v>
      </c>
      <c r="P45" s="66"/>
      <c r="Q45" s="29">
        <v>36.6</v>
      </c>
      <c r="R45" s="33"/>
    </row>
    <row r="46" spans="1:19" s="13" customFormat="1" ht="11.25" customHeight="1" x14ac:dyDescent="0.2">
      <c r="A46" s="16">
        <v>41</v>
      </c>
      <c r="B46" s="17" t="s">
        <v>52</v>
      </c>
      <c r="C46" s="28">
        <v>1045.4000000000001</v>
      </c>
      <c r="D46" s="65"/>
      <c r="E46" s="29">
        <v>991.3</v>
      </c>
      <c r="F46" s="29">
        <v>79452.399999999994</v>
      </c>
      <c r="G46" s="8"/>
      <c r="H46" s="29">
        <v>86028.9</v>
      </c>
      <c r="I46" s="29">
        <v>833450</v>
      </c>
      <c r="J46" s="30"/>
      <c r="K46" s="29">
        <v>669.9</v>
      </c>
      <c r="L46" s="29">
        <v>0</v>
      </c>
      <c r="M46" s="7"/>
      <c r="N46" s="29">
        <v>0</v>
      </c>
      <c r="O46" s="7">
        <v>236</v>
      </c>
      <c r="P46" s="66"/>
      <c r="Q46" s="29">
        <v>227.4</v>
      </c>
      <c r="R46" s="33"/>
    </row>
    <row r="47" spans="1:19" s="13" customFormat="1" ht="11.25" customHeight="1" x14ac:dyDescent="0.2">
      <c r="A47" s="16">
        <v>42</v>
      </c>
      <c r="B47" s="17" t="s">
        <v>53</v>
      </c>
      <c r="C47" s="28">
        <v>1332.6</v>
      </c>
      <c r="D47" s="65"/>
      <c r="E47" s="29">
        <v>1263.7</v>
      </c>
      <c r="F47" s="29">
        <v>51746.2</v>
      </c>
      <c r="G47" s="8"/>
      <c r="H47" s="29">
        <v>56029.4</v>
      </c>
      <c r="I47" s="29">
        <v>154102.29999999999</v>
      </c>
      <c r="J47" s="30"/>
      <c r="K47" s="29">
        <v>123.9</v>
      </c>
      <c r="L47" s="29">
        <v>0</v>
      </c>
      <c r="M47" s="7"/>
      <c r="N47" s="29">
        <v>0</v>
      </c>
      <c r="O47" s="7">
        <v>2904</v>
      </c>
      <c r="P47" s="66"/>
      <c r="Q47" s="29">
        <v>2797.8</v>
      </c>
      <c r="R47" s="33"/>
    </row>
    <row r="48" spans="1:19" s="13" customFormat="1" ht="11.25" customHeight="1" x14ac:dyDescent="0.2">
      <c r="A48" s="34"/>
      <c r="B48" s="19" t="s">
        <v>54</v>
      </c>
      <c r="C48" s="21">
        <v>1102592.4000000001</v>
      </c>
      <c r="D48" s="35">
        <v>1045555.0000000001</v>
      </c>
      <c r="E48" s="21">
        <v>1045554.7999999999</v>
      </c>
      <c r="F48" s="21">
        <v>34166770.999999993</v>
      </c>
      <c r="G48" s="35">
        <v>36994864.299999997</v>
      </c>
      <c r="H48" s="21">
        <v>36994864.399999999</v>
      </c>
      <c r="I48" s="21">
        <v>347744614.50000006</v>
      </c>
      <c r="J48" s="36">
        <v>279525.3</v>
      </c>
      <c r="K48" s="21">
        <v>279525.30000000005</v>
      </c>
      <c r="L48" s="21">
        <v>6333778.2999999998</v>
      </c>
      <c r="M48" s="36">
        <v>513173.9</v>
      </c>
      <c r="N48" s="21">
        <v>256587.40000000002</v>
      </c>
      <c r="O48" s="21">
        <v>1501645.5</v>
      </c>
      <c r="P48" s="35">
        <v>1446721.3999999997</v>
      </c>
      <c r="Q48" s="21">
        <v>1446721.7</v>
      </c>
      <c r="R48" s="37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defaultColWidth="8" defaultRowHeight="11.25" x14ac:dyDescent="0.2"/>
  <cols>
    <col min="1" max="1" width="3.28515625" style="38" customWidth="1"/>
    <col min="2" max="2" width="22.140625" style="67" customWidth="1"/>
    <col min="3" max="3" width="14.28515625" style="57" customWidth="1"/>
    <col min="4" max="4" width="14.7109375" style="57" customWidth="1"/>
    <col min="5" max="5" width="13.7109375" style="57" customWidth="1"/>
    <col min="6" max="6" width="17" style="57" customWidth="1"/>
    <col min="7" max="7" width="13.28515625" style="67" customWidth="1"/>
    <col min="8" max="8" width="10.85546875" style="67" customWidth="1"/>
    <col min="9" max="9" width="13.140625" style="67" customWidth="1"/>
    <col min="10" max="10" width="21.28515625" style="67" customWidth="1"/>
    <col min="11" max="12" width="8" style="38"/>
    <col min="13" max="13" width="8.28515625" style="38" bestFit="1" customWidth="1"/>
    <col min="14" max="16384" width="8" style="38"/>
  </cols>
  <sheetData>
    <row r="1" spans="1:13" ht="15.75" customHeight="1" x14ac:dyDescent="0.2">
      <c r="B1" s="79" t="s">
        <v>72</v>
      </c>
      <c r="C1" s="79"/>
      <c r="D1" s="79"/>
      <c r="E1" s="79"/>
      <c r="F1" s="79"/>
      <c r="G1" s="79"/>
      <c r="H1" s="79"/>
      <c r="I1" s="79"/>
      <c r="J1" s="79"/>
    </row>
    <row r="3" spans="1:13" ht="34.5" customHeight="1" x14ac:dyDescent="0.2">
      <c r="A3" s="72" t="s">
        <v>1</v>
      </c>
      <c r="B3" s="72" t="s">
        <v>56</v>
      </c>
      <c r="C3" s="72" t="s">
        <v>111</v>
      </c>
      <c r="D3" s="80" t="s">
        <v>121</v>
      </c>
      <c r="E3" s="80"/>
      <c r="F3" s="80"/>
      <c r="G3" s="80"/>
      <c r="H3" s="80"/>
      <c r="I3" s="80"/>
      <c r="J3" s="81" t="s">
        <v>122</v>
      </c>
    </row>
    <row r="4" spans="1:13" ht="84.75" customHeight="1" x14ac:dyDescent="0.2">
      <c r="A4" s="72"/>
      <c r="B4" s="72"/>
      <c r="C4" s="72"/>
      <c r="D4" s="69" t="s">
        <v>123</v>
      </c>
      <c r="E4" s="70" t="s">
        <v>73</v>
      </c>
      <c r="F4" s="59" t="s">
        <v>74</v>
      </c>
      <c r="G4" s="59" t="s">
        <v>75</v>
      </c>
      <c r="H4" s="59" t="s">
        <v>76</v>
      </c>
      <c r="I4" s="59" t="s">
        <v>77</v>
      </c>
      <c r="J4" s="81"/>
    </row>
    <row r="5" spans="1:13" s="42" customFormat="1" ht="22.5" x14ac:dyDescent="0.2">
      <c r="A5" s="69">
        <v>1</v>
      </c>
      <c r="B5" s="69">
        <v>2</v>
      </c>
      <c r="C5" s="69">
        <v>3</v>
      </c>
      <c r="D5" s="69">
        <v>4</v>
      </c>
      <c r="E5" s="40">
        <v>5</v>
      </c>
      <c r="F5" s="40">
        <v>6</v>
      </c>
      <c r="G5" s="40">
        <v>7</v>
      </c>
      <c r="H5" s="41">
        <v>8</v>
      </c>
      <c r="I5" s="41" t="s">
        <v>78</v>
      </c>
      <c r="J5" s="40" t="s">
        <v>79</v>
      </c>
    </row>
    <row r="6" spans="1:13" x14ac:dyDescent="0.2">
      <c r="A6" s="43">
        <v>1</v>
      </c>
      <c r="B6" s="44" t="s">
        <v>12</v>
      </c>
      <c r="C6" s="45">
        <v>15031</v>
      </c>
      <c r="D6" s="46">
        <v>1472.5</v>
      </c>
      <c r="E6" s="47">
        <v>48632.1</v>
      </c>
      <c r="F6" s="46">
        <v>627.29999999999995</v>
      </c>
      <c r="G6" s="46">
        <v>1304.0999999999999</v>
      </c>
      <c r="H6" s="46">
        <v>3249.6</v>
      </c>
      <c r="I6" s="48">
        <v>55285.599999999999</v>
      </c>
      <c r="J6" s="49">
        <v>0.63156839882923577</v>
      </c>
      <c r="K6" s="50"/>
      <c r="L6" s="51"/>
      <c r="M6" s="50"/>
    </row>
    <row r="7" spans="1:13" x14ac:dyDescent="0.2">
      <c r="A7" s="43">
        <v>2</v>
      </c>
      <c r="B7" s="44" t="s">
        <v>13</v>
      </c>
      <c r="C7" s="45">
        <v>21126</v>
      </c>
      <c r="D7" s="46">
        <v>4162</v>
      </c>
      <c r="E7" s="47">
        <v>52943.9</v>
      </c>
      <c r="F7" s="46">
        <v>1105.7</v>
      </c>
      <c r="G7" s="46">
        <v>5972.7</v>
      </c>
      <c r="H7" s="46">
        <v>23676.7</v>
      </c>
      <c r="I7" s="48">
        <v>87861</v>
      </c>
      <c r="J7" s="49">
        <v>0.71412642807552273</v>
      </c>
      <c r="K7" s="50"/>
      <c r="L7" s="51"/>
      <c r="M7" s="50"/>
    </row>
    <row r="8" spans="1:13" x14ac:dyDescent="0.2">
      <c r="A8" s="43">
        <v>3</v>
      </c>
      <c r="B8" s="44" t="s">
        <v>14</v>
      </c>
      <c r="C8" s="45">
        <v>38201</v>
      </c>
      <c r="D8" s="46">
        <v>5215.1000000000004</v>
      </c>
      <c r="E8" s="47">
        <v>110112</v>
      </c>
      <c r="F8" s="46">
        <v>2209</v>
      </c>
      <c r="G8" s="46">
        <v>6039.1</v>
      </c>
      <c r="H8" s="46">
        <v>28709.1</v>
      </c>
      <c r="I8" s="48">
        <v>152284.30000000002</v>
      </c>
      <c r="J8" s="49">
        <v>0.68450502187786511</v>
      </c>
      <c r="K8" s="50"/>
      <c r="L8" s="51"/>
      <c r="M8" s="50"/>
    </row>
    <row r="9" spans="1:13" x14ac:dyDescent="0.2">
      <c r="A9" s="43">
        <v>4</v>
      </c>
      <c r="B9" s="44" t="s">
        <v>15</v>
      </c>
      <c r="C9" s="45">
        <v>27627</v>
      </c>
      <c r="D9" s="46">
        <v>4601</v>
      </c>
      <c r="E9" s="47">
        <v>61057.7</v>
      </c>
      <c r="F9" s="46">
        <v>1200.7</v>
      </c>
      <c r="G9" s="46">
        <v>4005.6</v>
      </c>
      <c r="H9" s="46">
        <v>25288.9</v>
      </c>
      <c r="I9" s="48">
        <v>96153.9</v>
      </c>
      <c r="J9" s="49">
        <v>0.59762590627137469</v>
      </c>
      <c r="K9" s="50"/>
      <c r="L9" s="51"/>
      <c r="M9" s="50"/>
    </row>
    <row r="10" spans="1:13" x14ac:dyDescent="0.2">
      <c r="A10" s="43">
        <v>5</v>
      </c>
      <c r="B10" s="44" t="s">
        <v>16</v>
      </c>
      <c r="C10" s="45">
        <v>206687</v>
      </c>
      <c r="D10" s="46">
        <v>107627.7</v>
      </c>
      <c r="E10" s="47">
        <v>1113588.7</v>
      </c>
      <c r="F10" s="46">
        <v>22820.9</v>
      </c>
      <c r="G10" s="46">
        <v>10974.3</v>
      </c>
      <c r="H10" s="46">
        <v>163998.9</v>
      </c>
      <c r="I10" s="48">
        <v>1419010.4999999998</v>
      </c>
      <c r="J10" s="49">
        <v>1.1788775206619078</v>
      </c>
      <c r="K10" s="50"/>
      <c r="L10" s="51"/>
      <c r="M10" s="50"/>
    </row>
    <row r="11" spans="1:13" x14ac:dyDescent="0.2">
      <c r="A11" s="43">
        <v>6</v>
      </c>
      <c r="B11" s="44" t="s">
        <v>17</v>
      </c>
      <c r="C11" s="45">
        <v>104295</v>
      </c>
      <c r="D11" s="46">
        <v>32895.5</v>
      </c>
      <c r="E11" s="47">
        <v>343578.4</v>
      </c>
      <c r="F11" s="46">
        <v>8512.7999999999993</v>
      </c>
      <c r="G11" s="46">
        <v>9705.5</v>
      </c>
      <c r="H11" s="46">
        <v>57847.8</v>
      </c>
      <c r="I11" s="48">
        <v>452540</v>
      </c>
      <c r="J11" s="49">
        <v>0.7450573838958533</v>
      </c>
      <c r="K11" s="50"/>
      <c r="L11" s="51"/>
      <c r="M11" s="50"/>
    </row>
    <row r="12" spans="1:13" x14ac:dyDescent="0.2">
      <c r="A12" s="43">
        <v>7</v>
      </c>
      <c r="B12" s="44" t="s">
        <v>18</v>
      </c>
      <c r="C12" s="45">
        <v>10668</v>
      </c>
      <c r="D12" s="46">
        <v>2149.5</v>
      </c>
      <c r="E12" s="47">
        <v>27047.599999999999</v>
      </c>
      <c r="F12" s="46">
        <v>440.8</v>
      </c>
      <c r="G12" s="46">
        <v>2131.9</v>
      </c>
      <c r="H12" s="46">
        <v>8106.1</v>
      </c>
      <c r="I12" s="48">
        <v>39875.9</v>
      </c>
      <c r="J12" s="49">
        <v>0.64183549403635942</v>
      </c>
      <c r="K12" s="50"/>
      <c r="L12" s="51"/>
      <c r="M12" s="50"/>
    </row>
    <row r="13" spans="1:13" x14ac:dyDescent="0.2">
      <c r="A13" s="43">
        <v>8</v>
      </c>
      <c r="B13" s="44" t="s">
        <v>19</v>
      </c>
      <c r="C13" s="45">
        <v>86252</v>
      </c>
      <c r="D13" s="46">
        <v>22866.7</v>
      </c>
      <c r="E13" s="47">
        <v>382662.7</v>
      </c>
      <c r="F13" s="46">
        <v>6226.3</v>
      </c>
      <c r="G13" s="46">
        <v>3041.1</v>
      </c>
      <c r="H13" s="46">
        <v>34280.1</v>
      </c>
      <c r="I13" s="48">
        <v>449076.89999999997</v>
      </c>
      <c r="J13" s="49">
        <v>0.89402112485795748</v>
      </c>
      <c r="K13" s="50"/>
      <c r="L13" s="51"/>
      <c r="M13" s="50"/>
    </row>
    <row r="14" spans="1:13" x14ac:dyDescent="0.2">
      <c r="A14" s="43">
        <v>9</v>
      </c>
      <c r="B14" s="44" t="s">
        <v>20</v>
      </c>
      <c r="C14" s="45">
        <v>11638</v>
      </c>
      <c r="D14" s="46">
        <v>2582.1999999999998</v>
      </c>
      <c r="E14" s="47">
        <v>31051</v>
      </c>
      <c r="F14" s="46">
        <v>459.7</v>
      </c>
      <c r="G14" s="46">
        <v>2256.1</v>
      </c>
      <c r="H14" s="46">
        <v>8150.6</v>
      </c>
      <c r="I14" s="48">
        <v>44499.599999999991</v>
      </c>
      <c r="J14" s="49">
        <v>0.65655935446037816</v>
      </c>
      <c r="K14" s="50"/>
      <c r="L14" s="51"/>
      <c r="M14" s="50"/>
    </row>
    <row r="15" spans="1:13" x14ac:dyDescent="0.2">
      <c r="A15" s="43">
        <v>10</v>
      </c>
      <c r="B15" s="44" t="s">
        <v>21</v>
      </c>
      <c r="C15" s="45">
        <v>17460</v>
      </c>
      <c r="D15" s="46">
        <v>1332.6</v>
      </c>
      <c r="E15" s="47">
        <v>43179.4</v>
      </c>
      <c r="F15" s="46">
        <v>1083.0999999999999</v>
      </c>
      <c r="G15" s="46">
        <v>386.1</v>
      </c>
      <c r="H15" s="46">
        <v>8568.7000000000007</v>
      </c>
      <c r="I15" s="48">
        <v>54549.899999999994</v>
      </c>
      <c r="J15" s="49">
        <v>0.53647063954653196</v>
      </c>
      <c r="K15" s="50"/>
      <c r="L15" s="51"/>
      <c r="M15" s="50"/>
    </row>
    <row r="16" spans="1:13" x14ac:dyDescent="0.2">
      <c r="A16" s="43">
        <v>11</v>
      </c>
      <c r="B16" s="44" t="s">
        <v>22</v>
      </c>
      <c r="C16" s="45">
        <v>11039</v>
      </c>
      <c r="D16" s="46">
        <v>1989.5</v>
      </c>
      <c r="E16" s="47">
        <v>45593.3</v>
      </c>
      <c r="F16" s="46">
        <v>452.8</v>
      </c>
      <c r="G16" s="46">
        <v>6990.2</v>
      </c>
      <c r="H16" s="46">
        <v>11372.3</v>
      </c>
      <c r="I16" s="48">
        <v>66398.100000000006</v>
      </c>
      <c r="J16" s="49">
        <v>1.0328140988689001</v>
      </c>
      <c r="K16" s="50"/>
      <c r="L16" s="51"/>
      <c r="M16" s="50"/>
    </row>
    <row r="17" spans="1:13" x14ac:dyDescent="0.2">
      <c r="A17" s="43">
        <v>12</v>
      </c>
      <c r="B17" s="44" t="s">
        <v>23</v>
      </c>
      <c r="C17" s="45">
        <v>17815</v>
      </c>
      <c r="D17" s="46">
        <v>3125.8</v>
      </c>
      <c r="E17" s="47">
        <v>58689</v>
      </c>
      <c r="F17" s="46">
        <v>864.7</v>
      </c>
      <c r="G17" s="46">
        <v>17051.3</v>
      </c>
      <c r="H17" s="46">
        <v>28324.7</v>
      </c>
      <c r="I17" s="48">
        <v>108055.5</v>
      </c>
      <c r="J17" s="49">
        <v>1.0414952405968105</v>
      </c>
      <c r="K17" s="50"/>
      <c r="L17" s="51"/>
      <c r="M17" s="50"/>
    </row>
    <row r="18" spans="1:13" x14ac:dyDescent="0.2">
      <c r="A18" s="43">
        <v>13</v>
      </c>
      <c r="B18" s="44" t="s">
        <v>24</v>
      </c>
      <c r="C18" s="45">
        <v>34766</v>
      </c>
      <c r="D18" s="46">
        <v>5108.5</v>
      </c>
      <c r="E18" s="47">
        <v>150805</v>
      </c>
      <c r="F18" s="46">
        <v>2063</v>
      </c>
      <c r="G18" s="46">
        <v>9691.7999999999993</v>
      </c>
      <c r="H18" s="46">
        <v>21577.8</v>
      </c>
      <c r="I18" s="48">
        <v>189246.09999999998</v>
      </c>
      <c r="J18" s="49">
        <v>0.93469184059835697</v>
      </c>
      <c r="K18" s="50"/>
      <c r="L18" s="51"/>
      <c r="M18" s="50"/>
    </row>
    <row r="19" spans="1:13" x14ac:dyDescent="0.2">
      <c r="A19" s="43">
        <v>14</v>
      </c>
      <c r="B19" s="44" t="s">
        <v>25</v>
      </c>
      <c r="C19" s="45">
        <v>13227</v>
      </c>
      <c r="D19" s="46">
        <v>2265.4</v>
      </c>
      <c r="E19" s="47">
        <v>56546.6</v>
      </c>
      <c r="F19" s="46">
        <v>735.7</v>
      </c>
      <c r="G19" s="46">
        <v>6021.3</v>
      </c>
      <c r="H19" s="46">
        <v>13400.3</v>
      </c>
      <c r="I19" s="48">
        <v>78969.3</v>
      </c>
      <c r="J19" s="49">
        <v>1.0251635914717465</v>
      </c>
      <c r="K19" s="50"/>
      <c r="L19" s="51"/>
      <c r="M19" s="50"/>
    </row>
    <row r="20" spans="1:13" x14ac:dyDescent="0.2">
      <c r="A20" s="43">
        <v>15</v>
      </c>
      <c r="B20" s="44" t="s">
        <v>26</v>
      </c>
      <c r="C20" s="45">
        <v>29535</v>
      </c>
      <c r="D20" s="46">
        <v>4925.5</v>
      </c>
      <c r="E20" s="47">
        <v>97926.9</v>
      </c>
      <c r="F20" s="46">
        <v>1825.5</v>
      </c>
      <c r="G20" s="46">
        <v>22770.7</v>
      </c>
      <c r="H20" s="46">
        <v>26257.200000000001</v>
      </c>
      <c r="I20" s="48">
        <v>153705.79999999999</v>
      </c>
      <c r="J20" s="49">
        <v>0.89361308520585736</v>
      </c>
      <c r="K20" s="50"/>
      <c r="L20" s="51"/>
      <c r="M20" s="50"/>
    </row>
    <row r="21" spans="1:13" x14ac:dyDescent="0.2">
      <c r="A21" s="43">
        <v>16</v>
      </c>
      <c r="B21" s="44" t="s">
        <v>27</v>
      </c>
      <c r="C21" s="45">
        <v>44393</v>
      </c>
      <c r="D21" s="46">
        <v>6137.5</v>
      </c>
      <c r="E21" s="47">
        <v>105778.7</v>
      </c>
      <c r="F21" s="46">
        <v>2873.2</v>
      </c>
      <c r="G21" s="46">
        <v>3272.6</v>
      </c>
      <c r="H21" s="46">
        <v>18735.7</v>
      </c>
      <c r="I21" s="48">
        <v>136797.70000000001</v>
      </c>
      <c r="J21" s="49">
        <v>0.52912775143705226</v>
      </c>
      <c r="K21" s="50"/>
      <c r="L21" s="51"/>
      <c r="M21" s="50"/>
    </row>
    <row r="22" spans="1:13" x14ac:dyDescent="0.2">
      <c r="A22" s="43">
        <v>17</v>
      </c>
      <c r="B22" s="44" t="s">
        <v>28</v>
      </c>
      <c r="C22" s="45">
        <v>32574</v>
      </c>
      <c r="D22" s="46">
        <v>4736</v>
      </c>
      <c r="E22" s="47">
        <v>87831.6</v>
      </c>
      <c r="F22" s="46">
        <v>1560.7</v>
      </c>
      <c r="G22" s="46">
        <v>2657.4</v>
      </c>
      <c r="H22" s="46">
        <v>36333.599999999999</v>
      </c>
      <c r="I22" s="48">
        <v>133119.29999999999</v>
      </c>
      <c r="J22" s="49">
        <v>0.70172374467280108</v>
      </c>
      <c r="K22" s="50"/>
      <c r="L22" s="51"/>
      <c r="M22" s="50"/>
    </row>
    <row r="23" spans="1:13" x14ac:dyDescent="0.2">
      <c r="A23" s="43">
        <v>18</v>
      </c>
      <c r="B23" s="44" t="s">
        <v>29</v>
      </c>
      <c r="C23" s="45">
        <v>10091</v>
      </c>
      <c r="D23" s="46">
        <v>800.3</v>
      </c>
      <c r="E23" s="47">
        <v>27719.5</v>
      </c>
      <c r="F23" s="46">
        <v>582.29999999999995</v>
      </c>
      <c r="G23" s="46">
        <v>845.2</v>
      </c>
      <c r="H23" s="46">
        <v>10091.9</v>
      </c>
      <c r="I23" s="48">
        <v>40039.199999999997</v>
      </c>
      <c r="J23" s="49">
        <v>0.68131417455181242</v>
      </c>
      <c r="K23" s="50"/>
      <c r="L23" s="51"/>
      <c r="M23" s="50"/>
    </row>
    <row r="24" spans="1:13" x14ac:dyDescent="0.2">
      <c r="A24" s="43">
        <v>19</v>
      </c>
      <c r="B24" s="44" t="s">
        <v>30</v>
      </c>
      <c r="C24" s="45">
        <v>18483</v>
      </c>
      <c r="D24" s="46">
        <v>2520.9</v>
      </c>
      <c r="E24" s="47">
        <v>42847.199999999997</v>
      </c>
      <c r="F24" s="46">
        <v>887.7</v>
      </c>
      <c r="G24" s="46">
        <v>4214.1000000000004</v>
      </c>
      <c r="H24" s="46">
        <v>12827</v>
      </c>
      <c r="I24" s="48">
        <v>63296.899999999994</v>
      </c>
      <c r="J24" s="49">
        <v>0.58803911634329287</v>
      </c>
      <c r="K24" s="50"/>
      <c r="L24" s="51"/>
      <c r="M24" s="50"/>
    </row>
    <row r="25" spans="1:13" x14ac:dyDescent="0.2">
      <c r="A25" s="43">
        <v>20</v>
      </c>
      <c r="B25" s="44" t="s">
        <v>31</v>
      </c>
      <c r="C25" s="45">
        <v>61176</v>
      </c>
      <c r="D25" s="46">
        <v>19944.3</v>
      </c>
      <c r="E25" s="47">
        <v>160869.4</v>
      </c>
      <c r="F25" s="46">
        <v>4216</v>
      </c>
      <c r="G25" s="46">
        <v>4858.1000000000004</v>
      </c>
      <c r="H25" s="46">
        <v>28570.3</v>
      </c>
      <c r="I25" s="48">
        <v>218458.09999999998</v>
      </c>
      <c r="J25" s="49">
        <v>0.61317341060955832</v>
      </c>
      <c r="K25" s="50"/>
      <c r="L25" s="51"/>
      <c r="M25" s="50"/>
    </row>
    <row r="26" spans="1:13" x14ac:dyDescent="0.2">
      <c r="A26" s="43">
        <v>21</v>
      </c>
      <c r="B26" s="44" t="s">
        <v>32</v>
      </c>
      <c r="C26" s="45">
        <v>15605</v>
      </c>
      <c r="D26" s="46">
        <v>1702.8</v>
      </c>
      <c r="E26" s="47">
        <v>34674.400000000001</v>
      </c>
      <c r="F26" s="46">
        <v>763.2</v>
      </c>
      <c r="G26" s="46">
        <v>3635.4</v>
      </c>
      <c r="H26" s="46">
        <v>13278.9</v>
      </c>
      <c r="I26" s="48">
        <v>54054.700000000004</v>
      </c>
      <c r="J26" s="49">
        <v>0.59479310778924777</v>
      </c>
      <c r="K26" s="50"/>
      <c r="L26" s="51"/>
      <c r="M26" s="50"/>
    </row>
    <row r="27" spans="1:13" x14ac:dyDescent="0.2">
      <c r="A27" s="43">
        <v>22</v>
      </c>
      <c r="B27" s="44" t="s">
        <v>33</v>
      </c>
      <c r="C27" s="45">
        <v>28230</v>
      </c>
      <c r="D27" s="46">
        <v>3760.8</v>
      </c>
      <c r="E27" s="47">
        <v>53699.3</v>
      </c>
      <c r="F27" s="46">
        <v>1491.6</v>
      </c>
      <c r="G27" s="46">
        <v>1427.6</v>
      </c>
      <c r="H27" s="46">
        <v>10824.1</v>
      </c>
      <c r="I27" s="48">
        <v>71203.400000000009</v>
      </c>
      <c r="J27" s="49">
        <v>0.43309791487691957</v>
      </c>
      <c r="K27" s="50"/>
      <c r="L27" s="51"/>
      <c r="M27" s="50"/>
    </row>
    <row r="28" spans="1:13" x14ac:dyDescent="0.2">
      <c r="A28" s="43">
        <v>23</v>
      </c>
      <c r="B28" s="44" t="s">
        <v>34</v>
      </c>
      <c r="C28" s="45">
        <v>16122</v>
      </c>
      <c r="D28" s="46">
        <v>1600.6</v>
      </c>
      <c r="E28" s="47">
        <v>39726.199999999997</v>
      </c>
      <c r="F28" s="46">
        <v>973.7</v>
      </c>
      <c r="G28" s="46">
        <v>1864.9</v>
      </c>
      <c r="H28" s="46">
        <v>10049.5</v>
      </c>
      <c r="I28" s="48">
        <v>54214.899999999994</v>
      </c>
      <c r="J28" s="49">
        <v>0.57742553220915127</v>
      </c>
      <c r="K28" s="50"/>
      <c r="L28" s="51"/>
      <c r="M28" s="50"/>
    </row>
    <row r="29" spans="1:13" x14ac:dyDescent="0.2">
      <c r="A29" s="43">
        <v>24</v>
      </c>
      <c r="B29" s="44" t="s">
        <v>35</v>
      </c>
      <c r="C29" s="45">
        <v>12751</v>
      </c>
      <c r="D29" s="46">
        <v>811.7</v>
      </c>
      <c r="E29" s="47">
        <v>47748.7</v>
      </c>
      <c r="F29" s="46">
        <v>543.4</v>
      </c>
      <c r="G29" s="46">
        <v>8853.5</v>
      </c>
      <c r="H29" s="46">
        <v>11955.1</v>
      </c>
      <c r="I29" s="48">
        <v>69912.399999999994</v>
      </c>
      <c r="J29" s="49">
        <v>0.94146939022497844</v>
      </c>
      <c r="K29" s="50"/>
      <c r="L29" s="51"/>
      <c r="M29" s="50"/>
    </row>
    <row r="30" spans="1:13" x14ac:dyDescent="0.2">
      <c r="A30" s="43">
        <v>25</v>
      </c>
      <c r="B30" s="44" t="s">
        <v>36</v>
      </c>
      <c r="C30" s="45">
        <v>40569</v>
      </c>
      <c r="D30" s="46">
        <v>7273.1</v>
      </c>
      <c r="E30" s="47">
        <v>96482.2</v>
      </c>
      <c r="F30" s="46">
        <v>2998</v>
      </c>
      <c r="G30" s="46">
        <v>5424.3</v>
      </c>
      <c r="H30" s="46">
        <v>21201.1</v>
      </c>
      <c r="I30" s="48">
        <v>133378.70000000001</v>
      </c>
      <c r="J30" s="49">
        <v>0.56453180753097132</v>
      </c>
      <c r="K30" s="50"/>
      <c r="L30" s="51"/>
      <c r="M30" s="50"/>
    </row>
    <row r="31" spans="1:13" x14ac:dyDescent="0.2">
      <c r="A31" s="43">
        <v>26</v>
      </c>
      <c r="B31" s="44" t="s">
        <v>37</v>
      </c>
      <c r="C31" s="45">
        <v>15630</v>
      </c>
      <c r="D31" s="46">
        <v>1532.8</v>
      </c>
      <c r="E31" s="47">
        <v>24374.7</v>
      </c>
      <c r="F31" s="46">
        <v>550.6</v>
      </c>
      <c r="G31" s="46">
        <v>2730.2</v>
      </c>
      <c r="H31" s="46">
        <v>7974.3</v>
      </c>
      <c r="I31" s="48">
        <v>37162.6</v>
      </c>
      <c r="J31" s="49">
        <v>0.40826612982460647</v>
      </c>
      <c r="K31" s="50"/>
      <c r="L31" s="51"/>
      <c r="M31" s="50"/>
    </row>
    <row r="32" spans="1:13" x14ac:dyDescent="0.2">
      <c r="A32" s="43">
        <v>27</v>
      </c>
      <c r="B32" s="44" t="s">
        <v>38</v>
      </c>
      <c r="C32" s="45">
        <v>57093</v>
      </c>
      <c r="D32" s="46">
        <v>9444.2000000000007</v>
      </c>
      <c r="E32" s="47">
        <v>166625.79999999999</v>
      </c>
      <c r="F32" s="46">
        <v>4561.1000000000004</v>
      </c>
      <c r="G32" s="46">
        <v>12198.2</v>
      </c>
      <c r="H32" s="46">
        <v>31307.4</v>
      </c>
      <c r="I32" s="48">
        <v>224136.7</v>
      </c>
      <c r="J32" s="49">
        <v>0.67410313759551599</v>
      </c>
      <c r="K32" s="50"/>
      <c r="L32" s="51"/>
      <c r="M32" s="50"/>
    </row>
    <row r="33" spans="1:13" x14ac:dyDescent="0.2">
      <c r="A33" s="43">
        <v>28</v>
      </c>
      <c r="B33" s="44" t="s">
        <v>39</v>
      </c>
      <c r="C33" s="45">
        <v>16917</v>
      </c>
      <c r="D33" s="46">
        <v>3005.3</v>
      </c>
      <c r="E33" s="47">
        <v>33202.1</v>
      </c>
      <c r="F33" s="46">
        <v>817.9</v>
      </c>
      <c r="G33" s="46">
        <v>3441.6</v>
      </c>
      <c r="H33" s="46">
        <v>7136.1</v>
      </c>
      <c r="I33" s="48">
        <v>47603</v>
      </c>
      <c r="J33" s="49">
        <v>0.48317806820457049</v>
      </c>
      <c r="K33" s="50"/>
      <c r="L33" s="51"/>
      <c r="M33" s="50"/>
    </row>
    <row r="34" spans="1:13" x14ac:dyDescent="0.2">
      <c r="A34" s="43">
        <v>29</v>
      </c>
      <c r="B34" s="44" t="s">
        <v>40</v>
      </c>
      <c r="C34" s="45">
        <v>13441</v>
      </c>
      <c r="D34" s="46">
        <v>1835.2</v>
      </c>
      <c r="E34" s="47">
        <v>22922</v>
      </c>
      <c r="F34" s="46">
        <v>589.9</v>
      </c>
      <c r="G34" s="46">
        <v>7056.8</v>
      </c>
      <c r="H34" s="46">
        <v>14455.2</v>
      </c>
      <c r="I34" s="48">
        <v>46859.100000000006</v>
      </c>
      <c r="J34" s="49">
        <v>0.59863017032860633</v>
      </c>
      <c r="K34" s="50"/>
      <c r="L34" s="51"/>
      <c r="M34" s="50"/>
    </row>
    <row r="35" spans="1:13" x14ac:dyDescent="0.2">
      <c r="A35" s="43">
        <v>30</v>
      </c>
      <c r="B35" s="44" t="s">
        <v>41</v>
      </c>
      <c r="C35" s="45">
        <v>52925</v>
      </c>
      <c r="D35" s="46">
        <v>11149.2</v>
      </c>
      <c r="E35" s="47">
        <v>197854.4</v>
      </c>
      <c r="F35" s="46">
        <v>4134.6000000000004</v>
      </c>
      <c r="G35" s="46">
        <v>13172.4</v>
      </c>
      <c r="H35" s="46">
        <v>31691.8</v>
      </c>
      <c r="I35" s="48">
        <v>258002.4</v>
      </c>
      <c r="J35" s="49">
        <v>0.83706487475670566</v>
      </c>
      <c r="K35" s="50"/>
      <c r="L35" s="51"/>
      <c r="M35" s="50"/>
    </row>
    <row r="36" spans="1:13" x14ac:dyDescent="0.2">
      <c r="A36" s="43">
        <v>31</v>
      </c>
      <c r="B36" s="44" t="s">
        <v>42</v>
      </c>
      <c r="C36" s="45">
        <v>17299</v>
      </c>
      <c r="D36" s="46">
        <v>1277.3</v>
      </c>
      <c r="E36" s="47">
        <v>41612</v>
      </c>
      <c r="F36" s="46">
        <v>763.6</v>
      </c>
      <c r="G36" s="46">
        <v>25173.8</v>
      </c>
      <c r="H36" s="46">
        <v>27504.799999999999</v>
      </c>
      <c r="I36" s="48">
        <v>96331.5</v>
      </c>
      <c r="J36" s="49">
        <v>0.95618860363382774</v>
      </c>
      <c r="K36" s="50"/>
      <c r="L36" s="51"/>
      <c r="M36" s="50"/>
    </row>
    <row r="37" spans="1:13" x14ac:dyDescent="0.2">
      <c r="A37" s="43">
        <v>32</v>
      </c>
      <c r="B37" s="44" t="s">
        <v>43</v>
      </c>
      <c r="C37" s="45">
        <v>49892</v>
      </c>
      <c r="D37" s="46">
        <v>19083.2</v>
      </c>
      <c r="E37" s="47">
        <v>332687.40000000002</v>
      </c>
      <c r="F37" s="46">
        <v>6903.8</v>
      </c>
      <c r="G37" s="46">
        <v>3095.6</v>
      </c>
      <c r="H37" s="46">
        <v>44463</v>
      </c>
      <c r="I37" s="48">
        <v>406233</v>
      </c>
      <c r="J37" s="49">
        <v>1.3981073712640244</v>
      </c>
      <c r="K37" s="50"/>
      <c r="L37" s="51"/>
      <c r="M37" s="50"/>
    </row>
    <row r="38" spans="1:13" x14ac:dyDescent="0.2">
      <c r="A38" s="43">
        <v>33</v>
      </c>
      <c r="B38" s="44" t="s">
        <v>44</v>
      </c>
      <c r="C38" s="45">
        <v>25361</v>
      </c>
      <c r="D38" s="46">
        <v>5160.2</v>
      </c>
      <c r="E38" s="47">
        <v>88824.6</v>
      </c>
      <c r="F38" s="46">
        <v>1826.2</v>
      </c>
      <c r="G38" s="46">
        <v>7529.9</v>
      </c>
      <c r="H38" s="46">
        <v>19751.2</v>
      </c>
      <c r="I38" s="48">
        <v>123092.09999999999</v>
      </c>
      <c r="J38" s="49">
        <v>0.8334125691669747</v>
      </c>
      <c r="K38" s="50"/>
      <c r="L38" s="51"/>
      <c r="M38" s="50"/>
    </row>
    <row r="39" spans="1:13" x14ac:dyDescent="0.2">
      <c r="A39" s="43">
        <v>34</v>
      </c>
      <c r="B39" s="44" t="s">
        <v>45</v>
      </c>
      <c r="C39" s="45">
        <v>28968</v>
      </c>
      <c r="D39" s="46">
        <v>6450.1</v>
      </c>
      <c r="E39" s="47">
        <v>122051.4</v>
      </c>
      <c r="F39" s="46">
        <v>2160.6</v>
      </c>
      <c r="G39" s="46">
        <v>1806</v>
      </c>
      <c r="H39" s="46">
        <v>21780.1</v>
      </c>
      <c r="I39" s="48">
        <v>154248.20000000001</v>
      </c>
      <c r="J39" s="49">
        <v>0.91431918375905652</v>
      </c>
      <c r="K39" s="50"/>
      <c r="L39" s="51"/>
      <c r="M39" s="50"/>
    </row>
    <row r="40" spans="1:13" x14ac:dyDescent="0.2">
      <c r="A40" s="43">
        <v>35</v>
      </c>
      <c r="B40" s="44" t="s">
        <v>46</v>
      </c>
      <c r="C40" s="45">
        <v>10344</v>
      </c>
      <c r="D40" s="46">
        <v>1790.3</v>
      </c>
      <c r="E40" s="47">
        <v>28291.599999999999</v>
      </c>
      <c r="F40" s="46">
        <v>488.7</v>
      </c>
      <c r="G40" s="46">
        <v>5814.8</v>
      </c>
      <c r="H40" s="46">
        <v>14622.9</v>
      </c>
      <c r="I40" s="48">
        <v>51008.3</v>
      </c>
      <c r="J40" s="49">
        <v>0.84673707648031227</v>
      </c>
      <c r="K40" s="50"/>
      <c r="L40" s="51"/>
      <c r="M40" s="50"/>
    </row>
    <row r="41" spans="1:13" x14ac:dyDescent="0.2">
      <c r="A41" s="43">
        <v>36</v>
      </c>
      <c r="B41" s="44" t="s">
        <v>47</v>
      </c>
      <c r="C41" s="45">
        <v>18271</v>
      </c>
      <c r="D41" s="46">
        <v>1587.7</v>
      </c>
      <c r="E41" s="47">
        <v>45596.4</v>
      </c>
      <c r="F41" s="46">
        <v>836</v>
      </c>
      <c r="G41" s="46">
        <v>4993.7</v>
      </c>
      <c r="H41" s="46">
        <v>10828.9</v>
      </c>
      <c r="I41" s="48">
        <v>63842.7</v>
      </c>
      <c r="J41" s="49">
        <v>0.59999159574327432</v>
      </c>
      <c r="K41" s="50"/>
      <c r="L41" s="51"/>
      <c r="M41" s="50"/>
    </row>
    <row r="42" spans="1:13" x14ac:dyDescent="0.2">
      <c r="A42" s="43">
        <v>37</v>
      </c>
      <c r="B42" s="44" t="s">
        <v>48</v>
      </c>
      <c r="C42" s="45">
        <v>21730</v>
      </c>
      <c r="D42" s="46">
        <v>4553.1000000000004</v>
      </c>
      <c r="E42" s="47">
        <v>53636</v>
      </c>
      <c r="F42" s="46">
        <v>1728.2</v>
      </c>
      <c r="G42" s="46">
        <v>3796.7</v>
      </c>
      <c r="H42" s="46">
        <v>15473.6</v>
      </c>
      <c r="I42" s="48">
        <v>79187.599999999991</v>
      </c>
      <c r="J42" s="49">
        <v>0.62573967664852992</v>
      </c>
      <c r="K42" s="50"/>
      <c r="L42" s="51"/>
      <c r="M42" s="50"/>
    </row>
    <row r="43" spans="1:13" x14ac:dyDescent="0.2">
      <c r="A43" s="43">
        <v>38</v>
      </c>
      <c r="B43" s="44" t="s">
        <v>49</v>
      </c>
      <c r="C43" s="45">
        <v>309745</v>
      </c>
      <c r="D43" s="46">
        <v>129808.3</v>
      </c>
      <c r="E43" s="47">
        <v>1198250.8999999999</v>
      </c>
      <c r="F43" s="46">
        <v>31818.2</v>
      </c>
      <c r="G43" s="46">
        <v>14045.1</v>
      </c>
      <c r="H43" s="46">
        <v>174188.5</v>
      </c>
      <c r="I43" s="48">
        <v>1548111</v>
      </c>
      <c r="J43" s="49">
        <v>0.85821090958643476</v>
      </c>
      <c r="K43" s="50"/>
      <c r="L43" s="51"/>
      <c r="M43" s="50"/>
    </row>
    <row r="44" spans="1:13" x14ac:dyDescent="0.2">
      <c r="A44" s="43">
        <v>39</v>
      </c>
      <c r="B44" s="5" t="s">
        <v>50</v>
      </c>
      <c r="C44" s="45">
        <v>838042</v>
      </c>
      <c r="D44" s="46">
        <v>594847.6</v>
      </c>
      <c r="E44" s="47">
        <v>5347691.2</v>
      </c>
      <c r="F44" s="46">
        <v>153926.70000000001</v>
      </c>
      <c r="G44" s="46">
        <v>6307.6</v>
      </c>
      <c r="H44" s="46">
        <v>385806.1</v>
      </c>
      <c r="I44" s="48">
        <v>6488579.1999999993</v>
      </c>
      <c r="J44" s="49">
        <v>1.3294746613615098</v>
      </c>
      <c r="K44" s="50"/>
      <c r="L44" s="51"/>
      <c r="M44" s="50"/>
    </row>
    <row r="45" spans="1:13" x14ac:dyDescent="0.2">
      <c r="A45" s="43">
        <v>40</v>
      </c>
      <c r="B45" s="17" t="s">
        <v>51</v>
      </c>
      <c r="C45" s="45">
        <v>2549</v>
      </c>
      <c r="D45" s="46">
        <v>167.8</v>
      </c>
      <c r="E45" s="47">
        <v>13956</v>
      </c>
      <c r="F45" s="46">
        <v>107.6</v>
      </c>
      <c r="G45" s="46">
        <v>30.1</v>
      </c>
      <c r="H45" s="46">
        <v>36.6</v>
      </c>
      <c r="I45" s="48">
        <v>14298.1</v>
      </c>
      <c r="J45" s="49">
        <v>0.96317396248377452</v>
      </c>
      <c r="K45" s="50"/>
      <c r="L45" s="51"/>
      <c r="M45" s="50"/>
    </row>
    <row r="46" spans="1:13" x14ac:dyDescent="0.2">
      <c r="A46" s="43">
        <v>41</v>
      </c>
      <c r="B46" s="17" t="s">
        <v>52</v>
      </c>
      <c r="C46" s="45">
        <v>12913</v>
      </c>
      <c r="D46" s="46">
        <v>991.3</v>
      </c>
      <c r="E46" s="47">
        <v>22883.7</v>
      </c>
      <c r="F46" s="46">
        <v>669.9</v>
      </c>
      <c r="G46" s="46">
        <v>0</v>
      </c>
      <c r="H46" s="46">
        <v>227.4</v>
      </c>
      <c r="I46" s="48">
        <v>24772.300000000003</v>
      </c>
      <c r="J46" s="49">
        <v>0.32940896830535993</v>
      </c>
      <c r="K46" s="50"/>
      <c r="L46" s="51"/>
      <c r="M46" s="50"/>
    </row>
    <row r="47" spans="1:13" x14ac:dyDescent="0.2">
      <c r="A47" s="43">
        <v>42</v>
      </c>
      <c r="B47" s="17" t="s">
        <v>53</v>
      </c>
      <c r="C47" s="45">
        <v>5414</v>
      </c>
      <c r="D47" s="46">
        <v>1263.7</v>
      </c>
      <c r="E47" s="47">
        <v>14903.8</v>
      </c>
      <c r="F47" s="46">
        <v>123.9</v>
      </c>
      <c r="G47" s="46">
        <v>0</v>
      </c>
      <c r="H47" s="46">
        <v>2797.8</v>
      </c>
      <c r="I47" s="48">
        <v>19089.2</v>
      </c>
      <c r="J47" s="49">
        <v>0.60543247954907009</v>
      </c>
      <c r="K47" s="50"/>
      <c r="L47" s="51"/>
      <c r="M47" s="50"/>
    </row>
    <row r="48" spans="1:13" ht="12.75" x14ac:dyDescent="0.2">
      <c r="A48" s="52"/>
      <c r="B48" s="53" t="s">
        <v>54</v>
      </c>
      <c r="C48" s="54">
        <v>2421895</v>
      </c>
      <c r="D48" s="55">
        <v>1045554.7999999999</v>
      </c>
      <c r="E48" s="55">
        <v>11076155.5</v>
      </c>
      <c r="F48" s="55">
        <v>279525.30000000005</v>
      </c>
      <c r="G48" s="55">
        <v>256587.40000000002</v>
      </c>
      <c r="H48" s="55">
        <v>1446721.7</v>
      </c>
      <c r="I48" s="55">
        <v>14104544.700000001</v>
      </c>
      <c r="J48" s="56">
        <v>1</v>
      </c>
      <c r="K48" s="50"/>
      <c r="L48" s="51"/>
      <c r="M48" s="50"/>
    </row>
    <row r="49" spans="10:10" x14ac:dyDescent="0.2">
      <c r="J49" s="68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C23" sqref="C23"/>
      <selection pane="topRight" activeCell="C23" sqref="C23"/>
      <selection pane="bottomLeft" activeCell="C23" sqref="C23"/>
      <selection pane="bottomRight" activeCell="D51" sqref="D51"/>
    </sheetView>
  </sheetViews>
  <sheetFormatPr defaultColWidth="8" defaultRowHeight="11.25" x14ac:dyDescent="0.2"/>
  <cols>
    <col min="1" max="1" width="3.28515625" style="38" customWidth="1"/>
    <col min="2" max="2" width="21.5703125" style="38" customWidth="1"/>
    <col min="3" max="4" width="11.140625" style="57" customWidth="1"/>
    <col min="5" max="5" width="10.140625" style="57" customWidth="1"/>
    <col min="6" max="7" width="8.7109375" style="57" customWidth="1"/>
    <col min="8" max="8" width="10" style="57" customWidth="1"/>
    <col min="9" max="9" width="11.28515625" style="57" customWidth="1"/>
    <col min="10" max="12" width="12" style="57" customWidth="1"/>
    <col min="13" max="13" width="14.7109375" style="57" customWidth="1"/>
    <col min="14" max="14" width="16.5703125" style="57" customWidth="1"/>
    <col min="15" max="15" width="18.28515625" style="57" customWidth="1"/>
    <col min="16" max="16" width="16.85546875" style="57" customWidth="1"/>
    <col min="17" max="17" width="18" style="57" customWidth="1"/>
    <col min="18" max="18" width="20" style="57" customWidth="1"/>
    <col min="19" max="16384" width="8" style="38"/>
  </cols>
  <sheetData>
    <row r="1" spans="1:26" ht="27" customHeight="1" x14ac:dyDescent="0.2">
      <c r="A1" s="79" t="s">
        <v>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58"/>
      <c r="T1" s="58"/>
      <c r="U1" s="58"/>
      <c r="V1" s="58"/>
      <c r="W1" s="58"/>
      <c r="X1" s="58"/>
      <c r="Y1" s="58"/>
      <c r="Z1" s="58"/>
    </row>
    <row r="2" spans="1:26" ht="18.75" customHeight="1" x14ac:dyDescent="0.2">
      <c r="R2" s="38"/>
    </row>
    <row r="3" spans="1:26" ht="41.25" customHeight="1" x14ac:dyDescent="0.2">
      <c r="A3" s="75" t="s">
        <v>1</v>
      </c>
      <c r="B3" s="75" t="s">
        <v>56</v>
      </c>
      <c r="C3" s="72" t="s">
        <v>111</v>
      </c>
      <c r="D3" s="72"/>
      <c r="E3" s="82" t="s">
        <v>81</v>
      </c>
      <c r="F3" s="84" t="s">
        <v>124</v>
      </c>
      <c r="G3" s="85"/>
      <c r="H3" s="81" t="s">
        <v>82</v>
      </c>
      <c r="I3" s="81"/>
      <c r="J3" s="81" t="s">
        <v>83</v>
      </c>
      <c r="K3" s="81"/>
      <c r="L3" s="81"/>
      <c r="M3" s="81"/>
      <c r="N3" s="81" t="s">
        <v>84</v>
      </c>
      <c r="O3" s="81"/>
      <c r="P3" s="81"/>
      <c r="Q3" s="81"/>
      <c r="R3" s="86" t="s">
        <v>85</v>
      </c>
    </row>
    <row r="4" spans="1:26" ht="51.75" customHeight="1" x14ac:dyDescent="0.2">
      <c r="A4" s="77"/>
      <c r="B4" s="77"/>
      <c r="C4" s="69" t="s">
        <v>86</v>
      </c>
      <c r="D4" s="59" t="s">
        <v>87</v>
      </c>
      <c r="E4" s="83"/>
      <c r="F4" s="59" t="s">
        <v>88</v>
      </c>
      <c r="G4" s="59" t="s">
        <v>89</v>
      </c>
      <c r="H4" s="59" t="s">
        <v>125</v>
      </c>
      <c r="I4" s="59" t="s">
        <v>126</v>
      </c>
      <c r="J4" s="59" t="s">
        <v>90</v>
      </c>
      <c r="K4" s="59" t="s">
        <v>91</v>
      </c>
      <c r="L4" s="59" t="s">
        <v>92</v>
      </c>
      <c r="M4" s="59" t="s">
        <v>93</v>
      </c>
      <c r="N4" s="71" t="s">
        <v>94</v>
      </c>
      <c r="O4" s="71" t="s">
        <v>95</v>
      </c>
      <c r="P4" s="71" t="s">
        <v>96</v>
      </c>
      <c r="Q4" s="71" t="s">
        <v>97</v>
      </c>
      <c r="R4" s="87"/>
    </row>
    <row r="5" spans="1:26" s="42" customFormat="1" ht="45" x14ac:dyDescent="0.2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 t="s">
        <v>98</v>
      </c>
      <c r="K5" s="59" t="s">
        <v>99</v>
      </c>
      <c r="L5" s="59" t="s">
        <v>100</v>
      </c>
      <c r="M5" s="59" t="s">
        <v>101</v>
      </c>
      <c r="N5" s="59" t="s">
        <v>102</v>
      </c>
      <c r="O5" s="59" t="s">
        <v>103</v>
      </c>
      <c r="P5" s="59" t="s">
        <v>104</v>
      </c>
      <c r="Q5" s="59" t="s">
        <v>105</v>
      </c>
      <c r="R5" s="39" t="s">
        <v>127</v>
      </c>
    </row>
    <row r="6" spans="1:26" x14ac:dyDescent="0.2">
      <c r="A6" s="43">
        <v>1</v>
      </c>
      <c r="B6" s="44" t="s">
        <v>12</v>
      </c>
      <c r="C6" s="45">
        <v>15031</v>
      </c>
      <c r="D6" s="60">
        <v>0</v>
      </c>
      <c r="E6" s="60">
        <v>2606</v>
      </c>
      <c r="F6" s="60">
        <v>1404</v>
      </c>
      <c r="G6" s="60">
        <v>2281</v>
      </c>
      <c r="H6" s="61">
        <v>1582.19</v>
      </c>
      <c r="I6" s="61">
        <v>31.52</v>
      </c>
      <c r="J6" s="11">
        <v>2.1345397290045018</v>
      </c>
      <c r="K6" s="11">
        <v>1.1733750249484398</v>
      </c>
      <c r="L6" s="11">
        <v>1</v>
      </c>
      <c r="M6" s="11">
        <v>0.99845478292799406</v>
      </c>
      <c r="N6" s="11">
        <v>2.1345397290045018</v>
      </c>
      <c r="O6" s="11">
        <v>0.79694125314618713</v>
      </c>
      <c r="P6" s="11">
        <v>1.4632101732619998</v>
      </c>
      <c r="Q6" s="11">
        <v>0.62333463052824245</v>
      </c>
      <c r="R6" s="62">
        <v>1.1088865872203946</v>
      </c>
    </row>
    <row r="7" spans="1:26" x14ac:dyDescent="0.2">
      <c r="A7" s="43">
        <v>2</v>
      </c>
      <c r="B7" s="44" t="s">
        <v>13</v>
      </c>
      <c r="C7" s="45">
        <v>21126</v>
      </c>
      <c r="D7" s="60">
        <v>11516</v>
      </c>
      <c r="E7" s="60">
        <v>4863</v>
      </c>
      <c r="F7" s="60">
        <v>1413</v>
      </c>
      <c r="G7" s="60">
        <v>2379</v>
      </c>
      <c r="H7" s="61">
        <v>1887.87</v>
      </c>
      <c r="I7" s="61">
        <v>43.78</v>
      </c>
      <c r="J7" s="11">
        <v>1.6918141941998801</v>
      </c>
      <c r="K7" s="11">
        <v>1.2301902868503265</v>
      </c>
      <c r="L7" s="11">
        <v>1.5451102906371297</v>
      </c>
      <c r="M7" s="11">
        <v>1.0224684693486648</v>
      </c>
      <c r="N7" s="11">
        <v>1.6918141941998803</v>
      </c>
      <c r="O7" s="11">
        <v>0.94664778446064413</v>
      </c>
      <c r="P7" s="11">
        <v>1.1657446852497069</v>
      </c>
      <c r="Q7" s="11">
        <v>1.009755422737312</v>
      </c>
      <c r="R7" s="62">
        <v>1.1380920701652419</v>
      </c>
    </row>
    <row r="8" spans="1:26" x14ac:dyDescent="0.2">
      <c r="A8" s="43">
        <v>3</v>
      </c>
      <c r="B8" s="44" t="s">
        <v>14</v>
      </c>
      <c r="C8" s="45">
        <v>38201</v>
      </c>
      <c r="D8" s="60">
        <v>24125</v>
      </c>
      <c r="E8" s="60">
        <v>5769</v>
      </c>
      <c r="F8" s="60">
        <v>2857</v>
      </c>
      <c r="G8" s="60">
        <v>4425</v>
      </c>
      <c r="H8" s="61">
        <v>1955.75</v>
      </c>
      <c r="I8" s="61">
        <v>47.8</v>
      </c>
      <c r="J8" s="11">
        <v>1.2037974573091454</v>
      </c>
      <c r="K8" s="11">
        <v>1.1510169890840554</v>
      </c>
      <c r="L8" s="11">
        <v>1.6315279704719772</v>
      </c>
      <c r="M8" s="11">
        <v>1.0288507739985202</v>
      </c>
      <c r="N8" s="11">
        <v>1.2037974573091454</v>
      </c>
      <c r="O8" s="11">
        <v>1.0523155508373481</v>
      </c>
      <c r="P8" s="11">
        <v>1.1289552447667404</v>
      </c>
      <c r="Q8" s="11">
        <v>0.99760972243294788</v>
      </c>
      <c r="R8" s="62">
        <v>1.0729480591871368</v>
      </c>
    </row>
    <row r="9" spans="1:26" x14ac:dyDescent="0.2">
      <c r="A9" s="43">
        <v>4</v>
      </c>
      <c r="B9" s="44" t="s">
        <v>15</v>
      </c>
      <c r="C9" s="45">
        <v>27627</v>
      </c>
      <c r="D9" s="60">
        <v>11274</v>
      </c>
      <c r="E9" s="60">
        <v>4892</v>
      </c>
      <c r="F9" s="60">
        <v>2193</v>
      </c>
      <c r="G9" s="60">
        <v>3207</v>
      </c>
      <c r="H9" s="61">
        <v>2320.12</v>
      </c>
      <c r="I9" s="61">
        <v>41.86</v>
      </c>
      <c r="J9" s="11">
        <v>1.4348958144810029</v>
      </c>
      <c r="K9" s="11">
        <v>1.1770731530748906</v>
      </c>
      <c r="L9" s="11">
        <v>1.4080790531002281</v>
      </c>
      <c r="M9" s="11">
        <v>1.0408456772776633</v>
      </c>
      <c r="N9" s="11">
        <v>1.4348958144810029</v>
      </c>
      <c r="O9" s="11">
        <v>0.99724891536271709</v>
      </c>
      <c r="P9" s="11">
        <v>1.1704667719457322</v>
      </c>
      <c r="Q9" s="11">
        <v>0.88047069893188912</v>
      </c>
      <c r="R9" s="62">
        <v>1.0584144445290158</v>
      </c>
    </row>
    <row r="10" spans="1:26" x14ac:dyDescent="0.2">
      <c r="A10" s="43">
        <v>5</v>
      </c>
      <c r="B10" s="44" t="s">
        <v>16</v>
      </c>
      <c r="C10" s="45">
        <v>206687</v>
      </c>
      <c r="D10" s="60">
        <v>187523</v>
      </c>
      <c r="E10" s="60">
        <v>5223</v>
      </c>
      <c r="F10" s="60">
        <v>13997</v>
      </c>
      <c r="G10" s="60">
        <v>23365</v>
      </c>
      <c r="H10" s="61">
        <v>1455.78</v>
      </c>
      <c r="I10" s="61">
        <v>25.92</v>
      </c>
      <c r="J10" s="11">
        <v>0.71159708480294681</v>
      </c>
      <c r="K10" s="11">
        <v>1.0252700943939386</v>
      </c>
      <c r="L10" s="11">
        <v>1.9072800901846754</v>
      </c>
      <c r="M10" s="11">
        <v>0.98809540261028306</v>
      </c>
      <c r="N10" s="11">
        <v>0.71159708480294681</v>
      </c>
      <c r="O10" s="11">
        <v>0.95291744629953024</v>
      </c>
      <c r="P10" s="11">
        <v>0.94252711245902809</v>
      </c>
      <c r="Q10" s="11">
        <v>1.038812532907448</v>
      </c>
      <c r="R10" s="62">
        <v>0.9570956888423966</v>
      </c>
    </row>
    <row r="11" spans="1:26" x14ac:dyDescent="0.2">
      <c r="A11" s="43">
        <v>6</v>
      </c>
      <c r="B11" s="44" t="s">
        <v>17</v>
      </c>
      <c r="C11" s="45">
        <v>104295</v>
      </c>
      <c r="D11" s="60">
        <v>79176</v>
      </c>
      <c r="E11" s="60">
        <v>6012</v>
      </c>
      <c r="F11" s="60">
        <v>6080</v>
      </c>
      <c r="G11" s="60">
        <v>10795</v>
      </c>
      <c r="H11" s="61">
        <v>1792.61</v>
      </c>
      <c r="I11" s="61">
        <v>29.85</v>
      </c>
      <c r="J11" s="11">
        <v>0.82115793342601917</v>
      </c>
      <c r="K11" s="11">
        <v>1.0576441823673235</v>
      </c>
      <c r="L11" s="11">
        <v>1.7591543218754495</v>
      </c>
      <c r="M11" s="11">
        <v>1.0068059015127886</v>
      </c>
      <c r="N11" s="11">
        <v>0.82115793342601917</v>
      </c>
      <c r="O11" s="11">
        <v>0.79526377690953431</v>
      </c>
      <c r="P11" s="11">
        <v>0.90708619060966034</v>
      </c>
      <c r="Q11" s="11">
        <v>0.98838908331649378</v>
      </c>
      <c r="R11" s="62">
        <v>0.91921722860585708</v>
      </c>
    </row>
    <row r="12" spans="1:26" x14ac:dyDescent="0.2">
      <c r="A12" s="43">
        <v>7</v>
      </c>
      <c r="B12" s="44" t="s">
        <v>18</v>
      </c>
      <c r="C12" s="45">
        <v>10668</v>
      </c>
      <c r="D12" s="60">
        <v>0</v>
      </c>
      <c r="E12" s="60">
        <v>2301</v>
      </c>
      <c r="F12" s="60">
        <v>749</v>
      </c>
      <c r="G12" s="60">
        <v>1227</v>
      </c>
      <c r="H12" s="61">
        <v>1536.6</v>
      </c>
      <c r="I12" s="61">
        <v>24.19</v>
      </c>
      <c r="J12" s="11">
        <v>2.7621359830021248</v>
      </c>
      <c r="K12" s="11">
        <v>1.2156917885264342</v>
      </c>
      <c r="L12" s="11">
        <v>1</v>
      </c>
      <c r="M12" s="11">
        <v>0.99042225388297478</v>
      </c>
      <c r="N12" s="11">
        <v>2.7621359830021248</v>
      </c>
      <c r="O12" s="11">
        <v>0.61563672251344492</v>
      </c>
      <c r="P12" s="11">
        <v>1.1397497053749166</v>
      </c>
      <c r="Q12" s="11">
        <v>0.64581465918847347</v>
      </c>
      <c r="R12" s="62">
        <v>1.0657980387216395</v>
      </c>
    </row>
    <row r="13" spans="1:26" x14ac:dyDescent="0.2">
      <c r="A13" s="43">
        <v>8</v>
      </c>
      <c r="B13" s="44" t="s">
        <v>19</v>
      </c>
      <c r="C13" s="45">
        <v>86252</v>
      </c>
      <c r="D13" s="60">
        <v>67975</v>
      </c>
      <c r="E13" s="60">
        <v>6241</v>
      </c>
      <c r="F13" s="60">
        <v>5817</v>
      </c>
      <c r="G13" s="60">
        <v>10203</v>
      </c>
      <c r="H13" s="61">
        <v>1716.32</v>
      </c>
      <c r="I13" s="61">
        <v>47.43</v>
      </c>
      <c r="J13" s="11">
        <v>0.86742181823803111</v>
      </c>
      <c r="K13" s="11">
        <v>1.072357742429161</v>
      </c>
      <c r="L13" s="11">
        <v>1.7880976673004683</v>
      </c>
      <c r="M13" s="11">
        <v>1.017511548508492</v>
      </c>
      <c r="N13" s="11">
        <v>0.86742181823803099</v>
      </c>
      <c r="O13" s="11">
        <v>0.95825699581650103</v>
      </c>
      <c r="P13" s="11">
        <v>1.0622868634768869</v>
      </c>
      <c r="Q13" s="11">
        <v>1.0186273760701188</v>
      </c>
      <c r="R13" s="62">
        <v>1.0082280949836699</v>
      </c>
    </row>
    <row r="14" spans="1:26" x14ac:dyDescent="0.2">
      <c r="A14" s="43">
        <v>9</v>
      </c>
      <c r="B14" s="44" t="s">
        <v>20</v>
      </c>
      <c r="C14" s="45">
        <v>11638</v>
      </c>
      <c r="D14" s="60">
        <v>0</v>
      </c>
      <c r="E14" s="60">
        <v>3740</v>
      </c>
      <c r="F14" s="60">
        <v>773</v>
      </c>
      <c r="G14" s="60">
        <v>1218</v>
      </c>
      <c r="H14" s="61">
        <v>2166.2800000000002</v>
      </c>
      <c r="I14" s="61">
        <v>59.38</v>
      </c>
      <c r="J14" s="11">
        <v>2.5819270206793838</v>
      </c>
      <c r="K14" s="11">
        <v>1.3213610586011342</v>
      </c>
      <c r="L14" s="11">
        <v>1</v>
      </c>
      <c r="M14" s="11">
        <v>1.0253865762214431</v>
      </c>
      <c r="N14" s="11">
        <v>2.5819270206793838</v>
      </c>
      <c r="O14" s="11">
        <v>0.65537837304696178</v>
      </c>
      <c r="P14" s="11">
        <v>1.1670302852421026</v>
      </c>
      <c r="Q14" s="11">
        <v>0.70194958111856687</v>
      </c>
      <c r="R14" s="62">
        <v>1.0816831215044063</v>
      </c>
    </row>
    <row r="15" spans="1:26" x14ac:dyDescent="0.2">
      <c r="A15" s="43">
        <v>10</v>
      </c>
      <c r="B15" s="44" t="s">
        <v>21</v>
      </c>
      <c r="C15" s="45">
        <v>17460</v>
      </c>
      <c r="D15" s="60">
        <v>7704</v>
      </c>
      <c r="E15" s="60">
        <v>5308</v>
      </c>
      <c r="F15" s="60">
        <v>1556</v>
      </c>
      <c r="G15" s="60">
        <v>2242</v>
      </c>
      <c r="H15" s="61">
        <v>1996.08</v>
      </c>
      <c r="I15" s="61">
        <v>59.59</v>
      </c>
      <c r="J15" s="11">
        <v>1.9210576555937382</v>
      </c>
      <c r="K15" s="11">
        <v>1.3040091638029783</v>
      </c>
      <c r="L15" s="11">
        <v>1.4412371134020618</v>
      </c>
      <c r="M15" s="11">
        <v>1.0274579219198168</v>
      </c>
      <c r="N15" s="11">
        <v>1.9210576555937384</v>
      </c>
      <c r="O15" s="11">
        <v>1.253219986194513</v>
      </c>
      <c r="P15" s="11">
        <v>1.4159245666368299</v>
      </c>
      <c r="Q15" s="11">
        <v>0.99839062898148156</v>
      </c>
      <c r="R15" s="62">
        <v>1.2793573501937059</v>
      </c>
    </row>
    <row r="16" spans="1:26" x14ac:dyDescent="0.2">
      <c r="A16" s="43">
        <v>11</v>
      </c>
      <c r="B16" s="44" t="s">
        <v>22</v>
      </c>
      <c r="C16" s="45">
        <v>11039</v>
      </c>
      <c r="D16" s="60">
        <v>4818</v>
      </c>
      <c r="E16" s="60">
        <v>3374</v>
      </c>
      <c r="F16" s="60">
        <v>788</v>
      </c>
      <c r="G16" s="60">
        <v>1306</v>
      </c>
      <c r="H16" s="61">
        <v>2060.4899999999998</v>
      </c>
      <c r="I16" s="61">
        <v>59.59</v>
      </c>
      <c r="J16" s="11">
        <v>2.6894706646133408</v>
      </c>
      <c r="K16" s="11">
        <v>1.3056436271401395</v>
      </c>
      <c r="L16" s="11">
        <v>1.436452577226198</v>
      </c>
      <c r="M16" s="11">
        <v>1.0336802284140314</v>
      </c>
      <c r="N16" s="11">
        <v>2.6894706646133408</v>
      </c>
      <c r="O16" s="11">
        <v>1.0078142000905403</v>
      </c>
      <c r="P16" s="11">
        <v>1.3140998508507296</v>
      </c>
      <c r="Q16" s="11">
        <v>0.99632347159779866</v>
      </c>
      <c r="R16" s="62">
        <v>1.3102515252490405</v>
      </c>
    </row>
    <row r="17" spans="1:18" x14ac:dyDescent="0.2">
      <c r="A17" s="43">
        <v>12</v>
      </c>
      <c r="B17" s="44" t="s">
        <v>23</v>
      </c>
      <c r="C17" s="45">
        <v>17815</v>
      </c>
      <c r="D17" s="60">
        <v>5753</v>
      </c>
      <c r="E17" s="60">
        <v>5742</v>
      </c>
      <c r="F17" s="60">
        <v>1266</v>
      </c>
      <c r="G17" s="60">
        <v>2183</v>
      </c>
      <c r="H17" s="61">
        <v>1735.02</v>
      </c>
      <c r="I17" s="61">
        <v>53.86</v>
      </c>
      <c r="J17" s="11">
        <v>1.8947329029843765</v>
      </c>
      <c r="K17" s="11">
        <v>1.3223126578725792</v>
      </c>
      <c r="L17" s="11">
        <v>1.3229301150715689</v>
      </c>
      <c r="M17" s="11">
        <v>1.0138673139158576</v>
      </c>
      <c r="N17" s="11">
        <v>1.8947329029843762</v>
      </c>
      <c r="O17" s="11">
        <v>0.91787151579289084</v>
      </c>
      <c r="P17" s="11">
        <v>1.3520328572499514</v>
      </c>
      <c r="Q17" s="11">
        <v>0.92929900802335363</v>
      </c>
      <c r="R17" s="62">
        <v>1.1875772866406176</v>
      </c>
    </row>
    <row r="18" spans="1:18" x14ac:dyDescent="0.2">
      <c r="A18" s="43">
        <v>13</v>
      </c>
      <c r="B18" s="44" t="s">
        <v>24</v>
      </c>
      <c r="C18" s="45">
        <v>34766</v>
      </c>
      <c r="D18" s="60">
        <v>18796</v>
      </c>
      <c r="E18" s="60">
        <v>9838</v>
      </c>
      <c r="F18" s="60">
        <v>2927</v>
      </c>
      <c r="G18" s="60">
        <v>4650</v>
      </c>
      <c r="H18" s="61">
        <v>1676.52</v>
      </c>
      <c r="I18" s="61">
        <v>51.73</v>
      </c>
      <c r="J18" s="11">
        <v>1.2634547162936969</v>
      </c>
      <c r="K18" s="11">
        <v>1.2829776218144164</v>
      </c>
      <c r="L18" s="11">
        <v>1.5406431571075188</v>
      </c>
      <c r="M18" s="11">
        <v>0.99827349854001302</v>
      </c>
      <c r="N18" s="11">
        <v>1.2634547162936969</v>
      </c>
      <c r="O18" s="11">
        <v>1.2098193118785388</v>
      </c>
      <c r="P18" s="11">
        <v>1.4098435116766768</v>
      </c>
      <c r="Q18" s="11">
        <v>1.0500393056804</v>
      </c>
      <c r="R18" s="62">
        <v>1.2148269080775156</v>
      </c>
    </row>
    <row r="19" spans="1:18" x14ac:dyDescent="0.2">
      <c r="A19" s="43">
        <v>14</v>
      </c>
      <c r="B19" s="44" t="s">
        <v>25</v>
      </c>
      <c r="C19" s="45">
        <v>13227</v>
      </c>
      <c r="D19" s="60">
        <v>0</v>
      </c>
      <c r="E19" s="60">
        <v>2825</v>
      </c>
      <c r="F19" s="60">
        <v>1008</v>
      </c>
      <c r="G19" s="60">
        <v>1663</v>
      </c>
      <c r="H19" s="61">
        <v>1735.02</v>
      </c>
      <c r="I19" s="61">
        <v>59.33</v>
      </c>
      <c r="J19" s="11">
        <v>2.3438320606839547</v>
      </c>
      <c r="K19" s="11">
        <v>1.2135782868375293</v>
      </c>
      <c r="L19" s="11">
        <v>1</v>
      </c>
      <c r="M19" s="11">
        <v>1.0280016181229774</v>
      </c>
      <c r="N19" s="11">
        <v>2.3438320606839547</v>
      </c>
      <c r="O19" s="11">
        <v>0.69237696049678688</v>
      </c>
      <c r="P19" s="11">
        <v>1.2909117420287139</v>
      </c>
      <c r="Q19" s="11">
        <v>0.64469189897425105</v>
      </c>
      <c r="R19" s="62">
        <v>1.0738977531572651</v>
      </c>
    </row>
    <row r="20" spans="1:18" x14ac:dyDescent="0.2">
      <c r="A20" s="43">
        <v>15</v>
      </c>
      <c r="B20" s="44" t="s">
        <v>26</v>
      </c>
      <c r="C20" s="45">
        <v>29535</v>
      </c>
      <c r="D20" s="60">
        <v>15508</v>
      </c>
      <c r="E20" s="60">
        <v>6767</v>
      </c>
      <c r="F20" s="60">
        <v>2301</v>
      </c>
      <c r="G20" s="60">
        <v>3718</v>
      </c>
      <c r="H20" s="61">
        <v>2098.36</v>
      </c>
      <c r="I20" s="61">
        <v>50.07</v>
      </c>
      <c r="J20" s="11">
        <v>1.3809604424129565</v>
      </c>
      <c r="K20" s="11">
        <v>1.2291179955984426</v>
      </c>
      <c r="L20" s="11">
        <v>1.5250719485356357</v>
      </c>
      <c r="M20" s="11">
        <v>1.0372629450117976</v>
      </c>
      <c r="N20" s="11">
        <v>1.3809604424129565</v>
      </c>
      <c r="O20" s="11">
        <v>1.1031491907312996</v>
      </c>
      <c r="P20" s="11">
        <v>1.320866454409678</v>
      </c>
      <c r="Q20" s="11">
        <v>0.9957912955721635</v>
      </c>
      <c r="R20" s="62">
        <v>1.1639260715933553</v>
      </c>
    </row>
    <row r="21" spans="1:18" x14ac:dyDescent="0.2">
      <c r="A21" s="43">
        <v>16</v>
      </c>
      <c r="B21" s="44" t="s">
        <v>27</v>
      </c>
      <c r="C21" s="45">
        <v>44393</v>
      </c>
      <c r="D21" s="60">
        <v>25050</v>
      </c>
      <c r="E21" s="60">
        <v>4547</v>
      </c>
      <c r="F21" s="60">
        <v>2721</v>
      </c>
      <c r="G21" s="60">
        <v>5026</v>
      </c>
      <c r="H21" s="61">
        <v>1524.57</v>
      </c>
      <c r="I21" s="61">
        <v>50.34</v>
      </c>
      <c r="J21" s="11">
        <v>1.1195789125913245</v>
      </c>
      <c r="K21" s="11">
        <v>1.1024260581623229</v>
      </c>
      <c r="L21" s="11">
        <v>1.5642781519608948</v>
      </c>
      <c r="M21" s="11">
        <v>1.0110245207995701</v>
      </c>
      <c r="N21" s="11">
        <v>1.1195789125913245</v>
      </c>
      <c r="O21" s="11">
        <v>0.77825338635138985</v>
      </c>
      <c r="P21" s="11">
        <v>1.0385399515842164</v>
      </c>
      <c r="Q21" s="11">
        <v>0.91611050935546412</v>
      </c>
      <c r="R21" s="62">
        <v>0.96668592986824287</v>
      </c>
    </row>
    <row r="22" spans="1:18" x14ac:dyDescent="0.2">
      <c r="A22" s="43">
        <v>17</v>
      </c>
      <c r="B22" s="44" t="s">
        <v>28</v>
      </c>
      <c r="C22" s="45">
        <v>32574</v>
      </c>
      <c r="D22" s="60">
        <v>14130</v>
      </c>
      <c r="E22" s="60">
        <v>2983</v>
      </c>
      <c r="F22" s="60">
        <v>2759</v>
      </c>
      <c r="G22" s="60">
        <v>4307</v>
      </c>
      <c r="H22" s="61">
        <v>2067.5500000000002</v>
      </c>
      <c r="I22" s="61">
        <v>32.49</v>
      </c>
      <c r="J22" s="11">
        <v>1.308100530075111</v>
      </c>
      <c r="K22" s="11">
        <v>1.0915761036409406</v>
      </c>
      <c r="L22" s="11">
        <v>1.4337815435623504</v>
      </c>
      <c r="M22" s="11">
        <v>1.0216190264111558</v>
      </c>
      <c r="N22" s="11">
        <v>1.308100530075111</v>
      </c>
      <c r="O22" s="11">
        <v>0.986253187479468</v>
      </c>
      <c r="P22" s="11">
        <v>1.2135308788612134</v>
      </c>
      <c r="Q22" s="11">
        <v>0.83142182530587194</v>
      </c>
      <c r="R22" s="62">
        <v>1.0351507150666284</v>
      </c>
    </row>
    <row r="23" spans="1:18" x14ac:dyDescent="0.2">
      <c r="A23" s="43">
        <v>18</v>
      </c>
      <c r="B23" s="44" t="s">
        <v>29</v>
      </c>
      <c r="C23" s="45">
        <v>10091</v>
      </c>
      <c r="D23" s="60">
        <v>4565</v>
      </c>
      <c r="E23" s="60">
        <v>3850</v>
      </c>
      <c r="F23" s="60">
        <v>738</v>
      </c>
      <c r="G23" s="60">
        <v>1175</v>
      </c>
      <c r="H23" s="61">
        <v>1735.02</v>
      </c>
      <c r="I23" s="61">
        <v>64.55</v>
      </c>
      <c r="J23" s="11">
        <v>2.88576619429855</v>
      </c>
      <c r="K23" s="11">
        <v>1.3815280943414925</v>
      </c>
      <c r="L23" s="11">
        <v>1.4523833118620553</v>
      </c>
      <c r="M23" s="11">
        <v>1.0322249190938511</v>
      </c>
      <c r="N23" s="11">
        <v>2.88576619429855</v>
      </c>
      <c r="O23" s="11">
        <v>1.1031112140889614</v>
      </c>
      <c r="P23" s="11">
        <v>1.3666011453355851</v>
      </c>
      <c r="Q23" s="11">
        <v>1.0659219037723378</v>
      </c>
      <c r="R23" s="62">
        <v>1.3923507200955454</v>
      </c>
    </row>
    <row r="24" spans="1:18" x14ac:dyDescent="0.2">
      <c r="A24" s="43">
        <v>19</v>
      </c>
      <c r="B24" s="44" t="s">
        <v>30</v>
      </c>
      <c r="C24" s="45">
        <v>18483</v>
      </c>
      <c r="D24" s="60">
        <v>7074</v>
      </c>
      <c r="E24" s="60">
        <v>3321</v>
      </c>
      <c r="F24" s="60">
        <v>1426</v>
      </c>
      <c r="G24" s="60">
        <v>2310</v>
      </c>
      <c r="H24" s="61">
        <v>1921.44</v>
      </c>
      <c r="I24" s="61">
        <v>47.34</v>
      </c>
      <c r="J24" s="11">
        <v>1.8479395480531662</v>
      </c>
      <c r="K24" s="11">
        <v>1.1796786236000649</v>
      </c>
      <c r="L24" s="11">
        <v>1.3827300762863173</v>
      </c>
      <c r="M24" s="11">
        <v>1.0268966066589647</v>
      </c>
      <c r="N24" s="11">
        <v>1.847939548053166</v>
      </c>
      <c r="O24" s="11">
        <v>0.94114542100750664</v>
      </c>
      <c r="P24" s="11">
        <v>1.246045797094071</v>
      </c>
      <c r="Q24" s="11">
        <v>0.8665338545361736</v>
      </c>
      <c r="R24" s="62">
        <v>1.1217846823174802</v>
      </c>
    </row>
    <row r="25" spans="1:18" x14ac:dyDescent="0.2">
      <c r="A25" s="43">
        <v>20</v>
      </c>
      <c r="B25" s="44" t="s">
        <v>31</v>
      </c>
      <c r="C25" s="45">
        <v>61176</v>
      </c>
      <c r="D25" s="60">
        <v>30743</v>
      </c>
      <c r="E25" s="60">
        <v>5524</v>
      </c>
      <c r="F25" s="60">
        <v>4547</v>
      </c>
      <c r="G25" s="60">
        <v>7973</v>
      </c>
      <c r="H25" s="61">
        <v>2166.44</v>
      </c>
      <c r="I25" s="61">
        <v>31.41</v>
      </c>
      <c r="J25" s="11">
        <v>0.9770378361884835</v>
      </c>
      <c r="K25" s="11">
        <v>1.0902968484372957</v>
      </c>
      <c r="L25" s="11">
        <v>1.5025336733359489</v>
      </c>
      <c r="M25" s="11">
        <v>1.0253049568942605</v>
      </c>
      <c r="N25" s="11">
        <v>0.97703783618848361</v>
      </c>
      <c r="O25" s="11">
        <v>0.90917552933251955</v>
      </c>
      <c r="P25" s="11">
        <v>1.1990645415765879</v>
      </c>
      <c r="Q25" s="11">
        <v>0.87026874408569266</v>
      </c>
      <c r="R25" s="62">
        <v>0.9982112998298398</v>
      </c>
    </row>
    <row r="26" spans="1:18" x14ac:dyDescent="0.2">
      <c r="A26" s="43">
        <v>21</v>
      </c>
      <c r="B26" s="44" t="s">
        <v>32</v>
      </c>
      <c r="C26" s="45">
        <v>15605</v>
      </c>
      <c r="D26" s="60">
        <v>5796</v>
      </c>
      <c r="E26" s="60">
        <v>4436</v>
      </c>
      <c r="F26" s="60">
        <v>1149</v>
      </c>
      <c r="G26" s="60">
        <v>1906</v>
      </c>
      <c r="H26" s="61">
        <v>1938.06</v>
      </c>
      <c r="I26" s="61">
        <v>55.42</v>
      </c>
      <c r="J26" s="11">
        <v>2.0780946277902381</v>
      </c>
      <c r="K26" s="11">
        <v>1.2842678628644666</v>
      </c>
      <c r="L26" s="11">
        <v>1.3714194168535725</v>
      </c>
      <c r="M26" s="11">
        <v>1.0342001547112911</v>
      </c>
      <c r="N26" s="11">
        <v>2.0780946277902381</v>
      </c>
      <c r="O26" s="11">
        <v>0.97671666240451982</v>
      </c>
      <c r="P26" s="11">
        <v>1.3351295140481545</v>
      </c>
      <c r="Q26" s="11">
        <v>0.93564332697976882</v>
      </c>
      <c r="R26" s="62">
        <v>1.2134497242095275</v>
      </c>
    </row>
    <row r="27" spans="1:18" x14ac:dyDescent="0.2">
      <c r="A27" s="43">
        <v>22</v>
      </c>
      <c r="B27" s="44" t="s">
        <v>33</v>
      </c>
      <c r="C27" s="45">
        <v>28230</v>
      </c>
      <c r="D27" s="60">
        <v>15122</v>
      </c>
      <c r="E27" s="60">
        <v>5645</v>
      </c>
      <c r="F27" s="60">
        <v>2365</v>
      </c>
      <c r="G27" s="60">
        <v>3790</v>
      </c>
      <c r="H27" s="61">
        <v>1850.15</v>
      </c>
      <c r="I27" s="61">
        <v>53.93</v>
      </c>
      <c r="J27" s="11">
        <v>1.4170622269453301</v>
      </c>
      <c r="K27" s="11">
        <v>1.1999645766914631</v>
      </c>
      <c r="L27" s="11">
        <v>1.5356712716967764</v>
      </c>
      <c r="M27" s="11">
        <v>1.0289412127870046</v>
      </c>
      <c r="N27" s="11">
        <v>1.4170622269453301</v>
      </c>
      <c r="O27" s="11">
        <v>1.15680284671662</v>
      </c>
      <c r="P27" s="11">
        <v>1.3642418873076552</v>
      </c>
      <c r="Q27" s="11">
        <v>0.97892878984109355</v>
      </c>
      <c r="R27" s="62">
        <v>1.1816172422770024</v>
      </c>
    </row>
    <row r="28" spans="1:18" x14ac:dyDescent="0.2">
      <c r="A28" s="43">
        <v>23</v>
      </c>
      <c r="B28" s="44" t="s">
        <v>34</v>
      </c>
      <c r="C28" s="45">
        <v>16122</v>
      </c>
      <c r="D28" s="60">
        <v>8106</v>
      </c>
      <c r="E28" s="60">
        <v>2512</v>
      </c>
      <c r="F28" s="60">
        <v>1825</v>
      </c>
      <c r="G28" s="60">
        <v>2451</v>
      </c>
      <c r="H28" s="61">
        <v>1931.51</v>
      </c>
      <c r="I28" s="61">
        <v>53.92</v>
      </c>
      <c r="J28" s="11">
        <v>2.0306951164040856</v>
      </c>
      <c r="K28" s="11">
        <v>1.1558119340032253</v>
      </c>
      <c r="L28" s="11">
        <v>1.502791216970599</v>
      </c>
      <c r="M28" s="11">
        <v>1.0326845486686425</v>
      </c>
      <c r="N28" s="11">
        <v>2.0306951164040856</v>
      </c>
      <c r="O28" s="11">
        <v>1.478697324420021</v>
      </c>
      <c r="P28" s="11">
        <v>1.493424622823035</v>
      </c>
      <c r="Q28" s="11">
        <v>0.92272064577466073</v>
      </c>
      <c r="R28" s="62">
        <v>1.3112616365661425</v>
      </c>
    </row>
    <row r="29" spans="1:18" x14ac:dyDescent="0.2">
      <c r="A29" s="43">
        <v>24</v>
      </c>
      <c r="B29" s="44" t="s">
        <v>35</v>
      </c>
      <c r="C29" s="45">
        <v>12751</v>
      </c>
      <c r="D29" s="60">
        <v>0</v>
      </c>
      <c r="E29" s="60">
        <v>5250</v>
      </c>
      <c r="F29" s="60">
        <v>1322</v>
      </c>
      <c r="G29" s="60">
        <v>1962</v>
      </c>
      <c r="H29" s="61">
        <v>1735.02</v>
      </c>
      <c r="I29" s="61">
        <v>30.56</v>
      </c>
      <c r="J29" s="11">
        <v>2.4089300185606359</v>
      </c>
      <c r="K29" s="11">
        <v>1.4117324131440672</v>
      </c>
      <c r="L29" s="11">
        <v>1</v>
      </c>
      <c r="M29" s="11">
        <v>1.0047249190938512</v>
      </c>
      <c r="N29" s="11">
        <v>2.4089300185606359</v>
      </c>
      <c r="O29" s="11">
        <v>1.070948539304408</v>
      </c>
      <c r="P29" s="11">
        <v>1.7962152400614213</v>
      </c>
      <c r="Q29" s="11">
        <v>0.74995775727420921</v>
      </c>
      <c r="R29" s="62">
        <v>1.3393148040183682</v>
      </c>
    </row>
    <row r="30" spans="1:18" x14ac:dyDescent="0.2">
      <c r="A30" s="43">
        <v>25</v>
      </c>
      <c r="B30" s="44" t="s">
        <v>36</v>
      </c>
      <c r="C30" s="45">
        <v>40569</v>
      </c>
      <c r="D30" s="60">
        <v>28237</v>
      </c>
      <c r="E30" s="60">
        <v>6172</v>
      </c>
      <c r="F30" s="60">
        <v>2494</v>
      </c>
      <c r="G30" s="60">
        <v>4924</v>
      </c>
      <c r="H30" s="61">
        <v>1767.7</v>
      </c>
      <c r="I30" s="61">
        <v>24.8</v>
      </c>
      <c r="J30" s="11">
        <v>1.1685539862127898</v>
      </c>
      <c r="K30" s="11">
        <v>1.1521358672878306</v>
      </c>
      <c r="L30" s="11">
        <v>1.6960240577781063</v>
      </c>
      <c r="M30" s="11">
        <v>1.0015715663387894</v>
      </c>
      <c r="N30" s="11">
        <v>1.1685539862127898</v>
      </c>
      <c r="O30" s="11">
        <v>0.87619681874071975</v>
      </c>
      <c r="P30" s="11">
        <v>1.1526925464515545</v>
      </c>
      <c r="Q30" s="11">
        <v>1.0380544170503074</v>
      </c>
      <c r="R30" s="62">
        <v>1.0744710945552116</v>
      </c>
    </row>
    <row r="31" spans="1:18" x14ac:dyDescent="0.2">
      <c r="A31" s="43">
        <v>26</v>
      </c>
      <c r="B31" s="44" t="s">
        <v>37</v>
      </c>
      <c r="C31" s="45">
        <v>15630</v>
      </c>
      <c r="D31" s="60">
        <v>0</v>
      </c>
      <c r="E31" s="60">
        <v>1760</v>
      </c>
      <c r="F31" s="60">
        <v>1094</v>
      </c>
      <c r="G31" s="60">
        <v>1906</v>
      </c>
      <c r="H31" s="61">
        <v>1698.9</v>
      </c>
      <c r="I31" s="61">
        <v>34.729999999999997</v>
      </c>
      <c r="J31" s="11">
        <v>2.0757304329281299</v>
      </c>
      <c r="K31" s="11">
        <v>1.1126039667306462</v>
      </c>
      <c r="L31" s="11">
        <v>1</v>
      </c>
      <c r="M31" s="11">
        <v>1.0064332491956389</v>
      </c>
      <c r="N31" s="11">
        <v>2.0757304329281299</v>
      </c>
      <c r="O31" s="11">
        <v>0.57077607080990567</v>
      </c>
      <c r="P31" s="11">
        <v>1.1238117225198292</v>
      </c>
      <c r="Q31" s="11">
        <v>0.59105108578289289</v>
      </c>
      <c r="R31" s="62">
        <v>0.94845697155652486</v>
      </c>
    </row>
    <row r="32" spans="1:18" x14ac:dyDescent="0.2">
      <c r="A32" s="43">
        <v>27</v>
      </c>
      <c r="B32" s="44" t="s">
        <v>38</v>
      </c>
      <c r="C32" s="45">
        <v>57093</v>
      </c>
      <c r="D32" s="60">
        <v>40656</v>
      </c>
      <c r="E32" s="60">
        <v>6350</v>
      </c>
      <c r="F32" s="60">
        <v>3873</v>
      </c>
      <c r="G32" s="60">
        <v>7114</v>
      </c>
      <c r="H32" s="61">
        <v>1547.18</v>
      </c>
      <c r="I32" s="61">
        <v>49.49</v>
      </c>
      <c r="J32" s="11">
        <v>1.0040016581133706</v>
      </c>
      <c r="K32" s="11">
        <v>1.1112220412309741</v>
      </c>
      <c r="L32" s="11">
        <v>1.7121013083915715</v>
      </c>
      <c r="M32" s="11">
        <v>1.0113793425396849</v>
      </c>
      <c r="N32" s="11">
        <v>1.0040016581133706</v>
      </c>
      <c r="O32" s="11">
        <v>0.95058476966010019</v>
      </c>
      <c r="P32" s="11">
        <v>1.1525240125120491</v>
      </c>
      <c r="Q32" s="11">
        <v>1.0106824437228226</v>
      </c>
      <c r="R32" s="62">
        <v>1.0509115450456679</v>
      </c>
    </row>
    <row r="33" spans="1:18" x14ac:dyDescent="0.2">
      <c r="A33" s="43">
        <v>28</v>
      </c>
      <c r="B33" s="44" t="s">
        <v>39</v>
      </c>
      <c r="C33" s="45">
        <v>16917</v>
      </c>
      <c r="D33" s="60">
        <v>4305</v>
      </c>
      <c r="E33" s="60">
        <v>2913</v>
      </c>
      <c r="F33" s="60">
        <v>1769</v>
      </c>
      <c r="G33" s="60">
        <v>2486</v>
      </c>
      <c r="H33" s="61">
        <v>2150.33</v>
      </c>
      <c r="I33" s="61">
        <v>17.59</v>
      </c>
      <c r="J33" s="11">
        <v>1.9634608185060394</v>
      </c>
      <c r="K33" s="11">
        <v>1.1721936513566236</v>
      </c>
      <c r="L33" s="11">
        <v>1.254477744280901</v>
      </c>
      <c r="M33" s="11">
        <v>1.0133809114760213</v>
      </c>
      <c r="N33" s="11">
        <v>1.9634608185060394</v>
      </c>
      <c r="O33" s="11">
        <v>1.1348053180985573</v>
      </c>
      <c r="P33" s="11">
        <v>1.4366597316501113</v>
      </c>
      <c r="Q33" s="11">
        <v>0.78117213141899622</v>
      </c>
      <c r="R33" s="62">
        <v>1.1847511580552774</v>
      </c>
    </row>
    <row r="34" spans="1:18" x14ac:dyDescent="0.2">
      <c r="A34" s="43">
        <v>29</v>
      </c>
      <c r="B34" s="44" t="s">
        <v>40</v>
      </c>
      <c r="C34" s="45">
        <v>13441</v>
      </c>
      <c r="D34" s="60">
        <v>6308</v>
      </c>
      <c r="E34" s="60">
        <v>2064</v>
      </c>
      <c r="F34" s="60">
        <v>665</v>
      </c>
      <c r="G34" s="60">
        <v>1387</v>
      </c>
      <c r="H34" s="61">
        <v>1735.02</v>
      </c>
      <c r="I34" s="61">
        <v>55.17</v>
      </c>
      <c r="J34" s="11">
        <v>2.3160677528953699</v>
      </c>
      <c r="K34" s="11">
        <v>1.1535600029759689</v>
      </c>
      <c r="L34" s="11">
        <v>1.4693103191726806</v>
      </c>
      <c r="M34" s="11">
        <v>1.0246359223300971</v>
      </c>
      <c r="N34" s="11">
        <v>2.3160677528953699</v>
      </c>
      <c r="O34" s="11">
        <v>0.62574183803451966</v>
      </c>
      <c r="P34" s="11">
        <v>1.0038266162266645</v>
      </c>
      <c r="Q34" s="11">
        <v>0.90040548867345716</v>
      </c>
      <c r="R34" s="62">
        <v>1.0766395988819601</v>
      </c>
    </row>
    <row r="35" spans="1:18" x14ac:dyDescent="0.2">
      <c r="A35" s="43">
        <v>30</v>
      </c>
      <c r="B35" s="44" t="s">
        <v>41</v>
      </c>
      <c r="C35" s="45">
        <v>52925</v>
      </c>
      <c r="D35" s="60">
        <v>38364</v>
      </c>
      <c r="E35" s="60">
        <v>10021</v>
      </c>
      <c r="F35" s="60">
        <v>3106</v>
      </c>
      <c r="G35" s="60">
        <v>5922</v>
      </c>
      <c r="H35" s="61">
        <v>1913.92</v>
      </c>
      <c r="I35" s="61">
        <v>32.799999999999997</v>
      </c>
      <c r="J35" s="11">
        <v>1.0358179814202488</v>
      </c>
      <c r="K35" s="11">
        <v>1.1893434104865375</v>
      </c>
      <c r="L35" s="11">
        <v>1.7248748228625415</v>
      </c>
      <c r="M35" s="11">
        <v>1.0147861130948044</v>
      </c>
      <c r="N35" s="11">
        <v>1.0358179814202488</v>
      </c>
      <c r="O35" s="11">
        <v>0.88973727915166345</v>
      </c>
      <c r="P35" s="11">
        <v>1.111458834523346</v>
      </c>
      <c r="Q35" s="11">
        <v>1.089806187361205</v>
      </c>
      <c r="R35" s="62">
        <v>1.0682650666257174</v>
      </c>
    </row>
    <row r="36" spans="1:18" x14ac:dyDescent="0.2">
      <c r="A36" s="43">
        <v>31</v>
      </c>
      <c r="B36" s="44" t="s">
        <v>42</v>
      </c>
      <c r="C36" s="45">
        <v>17299</v>
      </c>
      <c r="D36" s="60">
        <v>6489</v>
      </c>
      <c r="E36" s="60">
        <v>3768</v>
      </c>
      <c r="F36" s="60">
        <v>1093</v>
      </c>
      <c r="G36" s="60">
        <v>1926</v>
      </c>
      <c r="H36" s="61">
        <v>1735.02</v>
      </c>
      <c r="I36" s="61">
        <v>59.59</v>
      </c>
      <c r="J36" s="11">
        <v>1.9333526022698808</v>
      </c>
      <c r="K36" s="11">
        <v>1.2178160587317186</v>
      </c>
      <c r="L36" s="11">
        <v>1.375108387768079</v>
      </c>
      <c r="M36" s="11">
        <v>1.0282119741100324</v>
      </c>
      <c r="N36" s="11">
        <v>1.9333526022698806</v>
      </c>
      <c r="O36" s="11">
        <v>0.7922865470546363</v>
      </c>
      <c r="P36" s="11">
        <v>1.1473705474916396</v>
      </c>
      <c r="Q36" s="11">
        <v>0.88961693820330012</v>
      </c>
      <c r="R36" s="62">
        <v>1.0923320383780697</v>
      </c>
    </row>
    <row r="37" spans="1:18" x14ac:dyDescent="0.2">
      <c r="A37" s="43">
        <v>32</v>
      </c>
      <c r="B37" s="44" t="s">
        <v>43</v>
      </c>
      <c r="C37" s="45">
        <v>49892</v>
      </c>
      <c r="D37" s="60">
        <v>9510</v>
      </c>
      <c r="E37" s="60">
        <v>6538</v>
      </c>
      <c r="F37" s="60">
        <v>3348</v>
      </c>
      <c r="G37" s="60">
        <v>5872</v>
      </c>
      <c r="H37" s="61">
        <v>1715.9</v>
      </c>
      <c r="I37" s="61">
        <v>53.02</v>
      </c>
      <c r="J37" s="11">
        <v>1.0623119270958603</v>
      </c>
      <c r="K37" s="11">
        <v>1.1310430529944679</v>
      </c>
      <c r="L37" s="11">
        <v>1.1906117213180469</v>
      </c>
      <c r="M37" s="11">
        <v>1.0220148364591752</v>
      </c>
      <c r="N37" s="11">
        <v>1.0623119270958603</v>
      </c>
      <c r="O37" s="11">
        <v>0.67257831368223286</v>
      </c>
      <c r="P37" s="11">
        <v>1.1196841486579141</v>
      </c>
      <c r="Q37" s="11">
        <v>0.7153749126261586</v>
      </c>
      <c r="R37" s="62">
        <v>0.88881455634645423</v>
      </c>
    </row>
    <row r="38" spans="1:18" x14ac:dyDescent="0.2">
      <c r="A38" s="43">
        <v>33</v>
      </c>
      <c r="B38" s="44" t="s">
        <v>44</v>
      </c>
      <c r="C38" s="45">
        <v>25361</v>
      </c>
      <c r="D38" s="60">
        <v>16951</v>
      </c>
      <c r="E38" s="60">
        <v>1047</v>
      </c>
      <c r="F38" s="60">
        <v>1883</v>
      </c>
      <c r="G38" s="60">
        <v>3076</v>
      </c>
      <c r="H38" s="61">
        <v>2359.1999999999998</v>
      </c>
      <c r="I38" s="61">
        <v>38.700000000000003</v>
      </c>
      <c r="J38" s="11">
        <v>1.5094935793804134</v>
      </c>
      <c r="K38" s="11">
        <v>1.0412838610464887</v>
      </c>
      <c r="L38" s="11">
        <v>1.6683884704861796</v>
      </c>
      <c r="M38" s="11">
        <v>1.0400909818560051</v>
      </c>
      <c r="N38" s="11">
        <v>1.5094935793804134</v>
      </c>
      <c r="O38" s="11">
        <v>0.97701994055670505</v>
      </c>
      <c r="P38" s="11">
        <v>1.0810965585441048</v>
      </c>
      <c r="Q38" s="11">
        <v>0.9228916841631265</v>
      </c>
      <c r="R38" s="62">
        <v>1.0534242295978313</v>
      </c>
    </row>
    <row r="39" spans="1:18" x14ac:dyDescent="0.2">
      <c r="A39" s="43">
        <v>34</v>
      </c>
      <c r="B39" s="44" t="s">
        <v>45</v>
      </c>
      <c r="C39" s="45">
        <v>28968</v>
      </c>
      <c r="D39" s="60">
        <v>7431</v>
      </c>
      <c r="E39" s="60">
        <v>5784</v>
      </c>
      <c r="F39" s="60">
        <v>2280</v>
      </c>
      <c r="G39" s="60">
        <v>3688</v>
      </c>
      <c r="H39" s="61">
        <v>1886.44</v>
      </c>
      <c r="I39" s="61">
        <v>33.43</v>
      </c>
      <c r="J39" s="11">
        <v>1.3962464328454387</v>
      </c>
      <c r="K39" s="11">
        <v>1.1996685998343</v>
      </c>
      <c r="L39" s="11">
        <v>1.2565244407622203</v>
      </c>
      <c r="M39" s="11">
        <v>1.0140287471015414</v>
      </c>
      <c r="N39" s="11">
        <v>1.3962464328454387</v>
      </c>
      <c r="O39" s="11">
        <v>0.87615444410027399</v>
      </c>
      <c r="P39" s="11">
        <v>1.2746413971679564</v>
      </c>
      <c r="Q39" s="11">
        <v>0.80078632439406894</v>
      </c>
      <c r="R39" s="62">
        <v>1.0409754312826243</v>
      </c>
    </row>
    <row r="40" spans="1:18" x14ac:dyDescent="0.2">
      <c r="A40" s="43">
        <v>35</v>
      </c>
      <c r="B40" s="44" t="s">
        <v>46</v>
      </c>
      <c r="C40" s="45">
        <v>10344</v>
      </c>
      <c r="D40" s="60">
        <v>5486</v>
      </c>
      <c r="E40" s="60">
        <v>4259</v>
      </c>
      <c r="F40" s="60">
        <v>631</v>
      </c>
      <c r="G40" s="60">
        <v>1072</v>
      </c>
      <c r="H40" s="61">
        <v>2003.96</v>
      </c>
      <c r="I40" s="61">
        <v>42.52</v>
      </c>
      <c r="J40" s="11">
        <v>2.8298594998711009</v>
      </c>
      <c r="K40" s="11">
        <v>1.4117362722351121</v>
      </c>
      <c r="L40" s="11">
        <v>1.5303557617942769</v>
      </c>
      <c r="M40" s="11">
        <v>1.0268018431952268</v>
      </c>
      <c r="N40" s="11">
        <v>2.8298594998711009</v>
      </c>
      <c r="O40" s="11">
        <v>0.98549697793373436</v>
      </c>
      <c r="P40" s="11">
        <v>1.2363759429490604</v>
      </c>
      <c r="Q40" s="11">
        <v>1.1477053122887533</v>
      </c>
      <c r="R40" s="62">
        <v>1.3638709256834882</v>
      </c>
    </row>
    <row r="41" spans="1:18" x14ac:dyDescent="0.2">
      <c r="A41" s="43">
        <v>36</v>
      </c>
      <c r="B41" s="44" t="s">
        <v>47</v>
      </c>
      <c r="C41" s="45">
        <v>18271</v>
      </c>
      <c r="D41" s="60">
        <v>6037</v>
      </c>
      <c r="E41" s="60">
        <v>3255</v>
      </c>
      <c r="F41" s="60">
        <v>1392</v>
      </c>
      <c r="G41" s="60">
        <v>2200</v>
      </c>
      <c r="H41" s="61">
        <v>1735.02</v>
      </c>
      <c r="I41" s="61">
        <v>53.7</v>
      </c>
      <c r="J41" s="11">
        <v>1.8624194990239542</v>
      </c>
      <c r="K41" s="11">
        <v>1.1781511685184172</v>
      </c>
      <c r="L41" s="11">
        <v>1.3304143177713317</v>
      </c>
      <c r="M41" s="11">
        <v>1.0234466019417476</v>
      </c>
      <c r="N41" s="11">
        <v>1.8624194990239544</v>
      </c>
      <c r="O41" s="11">
        <v>0.89004480160076471</v>
      </c>
      <c r="P41" s="11">
        <v>1.1948974370594168</v>
      </c>
      <c r="Q41" s="11">
        <v>0.83266889949972911</v>
      </c>
      <c r="R41" s="62">
        <v>1.0860594381346027</v>
      </c>
    </row>
    <row r="42" spans="1:18" x14ac:dyDescent="0.2">
      <c r="A42" s="43">
        <v>37</v>
      </c>
      <c r="B42" s="44" t="s">
        <v>48</v>
      </c>
      <c r="C42" s="45">
        <v>21730</v>
      </c>
      <c r="D42" s="60">
        <v>12288</v>
      </c>
      <c r="E42" s="60">
        <v>3035</v>
      </c>
      <c r="F42" s="60">
        <v>1594</v>
      </c>
      <c r="G42" s="60">
        <v>2747</v>
      </c>
      <c r="H42" s="61">
        <v>1762.23</v>
      </c>
      <c r="I42" s="61">
        <v>53.88</v>
      </c>
      <c r="J42" s="11">
        <v>1.6614664825893541</v>
      </c>
      <c r="K42" s="11">
        <v>1.1396686608375517</v>
      </c>
      <c r="L42" s="11">
        <v>1.5654855039116429</v>
      </c>
      <c r="M42" s="11">
        <v>1.0248468583166217</v>
      </c>
      <c r="N42" s="11">
        <v>1.6614664825893541</v>
      </c>
      <c r="O42" s="11">
        <v>0.97678066625380999</v>
      </c>
      <c r="P42" s="11">
        <v>1.2151798875212163</v>
      </c>
      <c r="Q42" s="11">
        <v>0.94778989040635631</v>
      </c>
      <c r="R42" s="62">
        <v>1.1277050037375624</v>
      </c>
    </row>
    <row r="43" spans="1:18" x14ac:dyDescent="0.2">
      <c r="A43" s="43">
        <v>38</v>
      </c>
      <c r="B43" s="44" t="s">
        <v>49</v>
      </c>
      <c r="C43" s="45">
        <v>309745</v>
      </c>
      <c r="D43" s="60">
        <v>260568</v>
      </c>
      <c r="E43" s="60">
        <v>3888</v>
      </c>
      <c r="F43" s="60">
        <v>22721</v>
      </c>
      <c r="G43" s="60">
        <v>34885</v>
      </c>
      <c r="H43" s="61">
        <v>1605.94</v>
      </c>
      <c r="I43" s="61">
        <v>20.94</v>
      </c>
      <c r="J43" s="11">
        <v>0.6744666311535833</v>
      </c>
      <c r="K43" s="11">
        <v>1.012552260730601</v>
      </c>
      <c r="L43" s="11">
        <v>1.8412339182230544</v>
      </c>
      <c r="M43" s="11">
        <v>0.99099000061888998</v>
      </c>
      <c r="N43" s="11">
        <v>0.6744666311535833</v>
      </c>
      <c r="O43" s="11">
        <v>0.98696251244112942</v>
      </c>
      <c r="P43" s="11">
        <v>0.93009048697189056</v>
      </c>
      <c r="Q43" s="11">
        <v>0.99040045178996394</v>
      </c>
      <c r="R43" s="62">
        <v>0.93133754677183678</v>
      </c>
    </row>
    <row r="44" spans="1:18" x14ac:dyDescent="0.2">
      <c r="A44" s="43">
        <v>39</v>
      </c>
      <c r="B44" s="5" t="s">
        <v>50</v>
      </c>
      <c r="C44" s="45">
        <v>838042</v>
      </c>
      <c r="D44" s="60">
        <v>838042</v>
      </c>
      <c r="E44" s="60">
        <v>0</v>
      </c>
      <c r="F44" s="60">
        <v>63307</v>
      </c>
      <c r="G44" s="60">
        <v>87005</v>
      </c>
      <c r="H44" s="61">
        <v>1913.87</v>
      </c>
      <c r="I44" s="61">
        <v>20.76</v>
      </c>
      <c r="J44" s="11">
        <v>0.62752328244487343</v>
      </c>
      <c r="K44" s="11">
        <v>1</v>
      </c>
      <c r="L44" s="11">
        <v>2</v>
      </c>
      <c r="M44" s="11">
        <v>1.0050427073222514</v>
      </c>
      <c r="N44" s="11">
        <v>0.62752328244487343</v>
      </c>
      <c r="O44" s="11">
        <v>1.1058145369025212</v>
      </c>
      <c r="P44" s="11">
        <v>0.85875050021633847</v>
      </c>
      <c r="Q44" s="11">
        <v>1.062464458974884</v>
      </c>
      <c r="R44" s="62">
        <v>0.94589422257758315</v>
      </c>
    </row>
    <row r="45" spans="1:18" x14ac:dyDescent="0.2">
      <c r="A45" s="43">
        <v>40</v>
      </c>
      <c r="B45" s="17" t="s">
        <v>51</v>
      </c>
      <c r="C45" s="45">
        <v>2549</v>
      </c>
      <c r="D45" s="60">
        <v>0</v>
      </c>
      <c r="E45" s="60">
        <v>0</v>
      </c>
      <c r="F45" s="60">
        <v>136</v>
      </c>
      <c r="G45" s="60">
        <v>360</v>
      </c>
      <c r="H45" s="61">
        <v>1735.02</v>
      </c>
      <c r="I45" s="61">
        <v>85.89</v>
      </c>
      <c r="J45" s="11">
        <v>9.6489080685236033</v>
      </c>
      <c r="K45" s="11">
        <v>1</v>
      </c>
      <c r="L45" s="11">
        <v>1</v>
      </c>
      <c r="M45" s="11">
        <v>1.049490291262136</v>
      </c>
      <c r="N45" s="11">
        <v>9.6489080685236033</v>
      </c>
      <c r="O45" s="11">
        <v>0.4077832020397828</v>
      </c>
      <c r="P45" s="11">
        <v>1.2198744923980827</v>
      </c>
      <c r="Q45" s="11">
        <v>0.53123222948744198</v>
      </c>
      <c r="R45" s="62">
        <v>1.8570180886448417</v>
      </c>
    </row>
    <row r="46" spans="1:18" x14ac:dyDescent="0.2">
      <c r="A46" s="43">
        <v>41</v>
      </c>
      <c r="B46" s="17" t="s">
        <v>52</v>
      </c>
      <c r="C46" s="45">
        <v>12913</v>
      </c>
      <c r="D46" s="60">
        <v>0</v>
      </c>
      <c r="E46" s="60">
        <v>0</v>
      </c>
      <c r="F46" s="60">
        <v>1002</v>
      </c>
      <c r="G46" s="60">
        <v>1489</v>
      </c>
      <c r="H46" s="61">
        <v>1762.56</v>
      </c>
      <c r="I46" s="61">
        <v>15.89</v>
      </c>
      <c r="J46" s="11">
        <v>2.3862360928263509</v>
      </c>
      <c r="K46" s="11">
        <v>1</v>
      </c>
      <c r="L46" s="11">
        <v>1</v>
      </c>
      <c r="M46" s="11">
        <v>0.99412582832485752</v>
      </c>
      <c r="N46" s="11">
        <v>2.3862360928263509</v>
      </c>
      <c r="O46" s="11">
        <v>0.56177675010617767</v>
      </c>
      <c r="P46" s="11">
        <v>0.94343712858303552</v>
      </c>
      <c r="Q46" s="11">
        <v>0.53123222948744198</v>
      </c>
      <c r="R46" s="62">
        <v>0.89872175257365194</v>
      </c>
    </row>
    <row r="47" spans="1:18" x14ac:dyDescent="0.2">
      <c r="A47" s="43">
        <v>42</v>
      </c>
      <c r="B47" s="17" t="s">
        <v>53</v>
      </c>
      <c r="C47" s="45">
        <v>5414</v>
      </c>
      <c r="D47" s="60">
        <v>5414</v>
      </c>
      <c r="E47" s="60">
        <v>0</v>
      </c>
      <c r="F47" s="60">
        <v>299</v>
      </c>
      <c r="G47" s="60">
        <v>683</v>
      </c>
      <c r="H47" s="61">
        <v>1499.67</v>
      </c>
      <c r="I47" s="61">
        <v>43.28</v>
      </c>
      <c r="J47" s="11">
        <v>4.8603743381356974</v>
      </c>
      <c r="K47" s="11">
        <v>1</v>
      </c>
      <c r="L47" s="11">
        <v>2</v>
      </c>
      <c r="M47" s="11">
        <v>1.0041644331231234</v>
      </c>
      <c r="N47" s="11">
        <v>4.8603743381356974</v>
      </c>
      <c r="O47" s="11">
        <v>0.80773630051264533</v>
      </c>
      <c r="P47" s="11">
        <v>1.0425846987031648</v>
      </c>
      <c r="Q47" s="11">
        <v>1.062464458974884</v>
      </c>
      <c r="R47" s="62">
        <v>1.4888697259246424</v>
      </c>
    </row>
    <row r="48" spans="1:18" ht="12.75" x14ac:dyDescent="0.2">
      <c r="A48" s="52"/>
      <c r="B48" s="53" t="s">
        <v>54</v>
      </c>
      <c r="C48" s="63">
        <v>2421895</v>
      </c>
      <c r="D48" s="63">
        <v>1830840</v>
      </c>
      <c r="E48" s="63">
        <f t="shared" ref="E48" si="0">SUM(E6:E47)</f>
        <v>174423</v>
      </c>
      <c r="F48" s="63">
        <v>176668</v>
      </c>
      <c r="G48" s="63">
        <v>274504</v>
      </c>
      <c r="H48" s="64">
        <v>1735.02</v>
      </c>
      <c r="I48" s="64">
        <v>24.72</v>
      </c>
      <c r="J48" s="62">
        <v>1</v>
      </c>
      <c r="K48" s="62">
        <v>1.0720192246154354</v>
      </c>
      <c r="L48" s="62">
        <v>1.7559534992227159</v>
      </c>
      <c r="M48" s="62">
        <v>1</v>
      </c>
      <c r="N48" s="62">
        <v>1</v>
      </c>
      <c r="O48" s="62">
        <v>1</v>
      </c>
      <c r="P48" s="62">
        <v>1</v>
      </c>
      <c r="Q48" s="62">
        <v>1</v>
      </c>
      <c r="R48" s="62">
        <v>1</v>
      </c>
    </row>
    <row r="49" spans="3:18" x14ac:dyDescent="0.2"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38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2020-10-09T15:35:47Z</cp:lastPrinted>
  <dcterms:created xsi:type="dcterms:W3CDTF">2019-10-08T12:16:22Z</dcterms:created>
  <dcterms:modified xsi:type="dcterms:W3CDTF">2020-12-07T07:58:56Z</dcterms:modified>
</cp:coreProperties>
</file>